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5180" yWindow="460" windowWidth="18440" windowHeight="13560"/>
  </bookViews>
  <sheets>
    <sheet name="CASE24" sheetId="1" r:id="rId1"/>
  </sheets>
  <definedNames>
    <definedName name="_xlnm.Print_Area" localSheetId="0">CASE24!$A$1:$H$18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6" i="1" l="1"/>
  <c r="D86" i="1"/>
  <c r="E72" i="1"/>
  <c r="E71" i="1"/>
  <c r="E70" i="1"/>
  <c r="D72" i="1"/>
  <c r="D71" i="1"/>
  <c r="D70" i="1"/>
  <c r="E25" i="1"/>
  <c r="E35" i="1"/>
  <c r="E140" i="1"/>
  <c r="E73" i="1"/>
  <c r="E74" i="1"/>
  <c r="E82" i="1"/>
  <c r="D25" i="1"/>
  <c r="D35" i="1"/>
  <c r="D140" i="1"/>
  <c r="D73" i="1"/>
  <c r="D74" i="1"/>
  <c r="D82" i="1"/>
  <c r="C25" i="1"/>
  <c r="C35" i="1"/>
  <c r="C140" i="1"/>
  <c r="E184" i="1"/>
  <c r="D184" i="1"/>
  <c r="D185" i="1"/>
  <c r="C184" i="1"/>
  <c r="C185" i="1"/>
  <c r="E196" i="1"/>
  <c r="D196" i="1"/>
  <c r="C196" i="1"/>
  <c r="E47" i="1"/>
  <c r="E50" i="1"/>
  <c r="D47" i="1"/>
  <c r="D50" i="1"/>
  <c r="C47" i="1"/>
  <c r="C50" i="1"/>
  <c r="E58" i="1"/>
  <c r="E62" i="1"/>
  <c r="E143" i="1"/>
  <c r="D58" i="1"/>
  <c r="C58" i="1"/>
  <c r="C62" i="1"/>
  <c r="C143" i="1"/>
  <c r="E101" i="1"/>
  <c r="D101" i="1"/>
  <c r="D173" i="1"/>
  <c r="C101" i="1"/>
  <c r="C173" i="1"/>
  <c r="E177" i="1"/>
  <c r="D177" i="1"/>
  <c r="C177" i="1"/>
  <c r="E81" i="1"/>
  <c r="D81" i="1"/>
  <c r="C105" i="1"/>
  <c r="D105" i="1"/>
  <c r="E105" i="1"/>
  <c r="C144" i="1"/>
  <c r="D144" i="1"/>
  <c r="E144" i="1"/>
  <c r="C152" i="1"/>
  <c r="D152" i="1"/>
  <c r="E152" i="1"/>
  <c r="C156" i="1"/>
  <c r="D156" i="1"/>
  <c r="E156" i="1"/>
  <c r="C170" i="1"/>
  <c r="D170" i="1"/>
  <c r="E170" i="1"/>
  <c r="C176" i="1"/>
  <c r="D176" i="1"/>
  <c r="E176" i="1"/>
  <c r="C180" i="1"/>
  <c r="D180" i="1"/>
  <c r="E180" i="1"/>
  <c r="C181" i="1"/>
  <c r="D181" i="1"/>
  <c r="E181" i="1"/>
  <c r="C186" i="1"/>
  <c r="D186" i="1"/>
  <c r="E186" i="1"/>
  <c r="C194" i="1"/>
  <c r="D194" i="1"/>
  <c r="E194" i="1"/>
  <c r="C195" i="1"/>
  <c r="D195" i="1"/>
  <c r="E195" i="1"/>
  <c r="E185" i="1"/>
  <c r="D83" i="1"/>
  <c r="E151" i="1"/>
  <c r="E83" i="1"/>
  <c r="C171" i="1"/>
  <c r="E149" i="1"/>
  <c r="C151" i="1"/>
  <c r="D172" i="1"/>
  <c r="C139" i="1"/>
  <c r="E136" i="1"/>
  <c r="C153" i="1"/>
  <c r="E139" i="1"/>
  <c r="D153" i="1"/>
  <c r="D149" i="1"/>
  <c r="D139" i="1"/>
  <c r="C172" i="1"/>
  <c r="C136" i="1"/>
  <c r="C149" i="1"/>
  <c r="C37" i="1"/>
  <c r="D52" i="1"/>
  <c r="D37" i="1"/>
  <c r="D171" i="1"/>
  <c r="E153" i="1"/>
  <c r="E37" i="1"/>
  <c r="E52" i="1"/>
  <c r="D191" i="1"/>
  <c r="D190" i="1"/>
  <c r="D107" i="1"/>
  <c r="D168" i="1"/>
  <c r="E107" i="1"/>
  <c r="E169" i="1"/>
  <c r="D136" i="1"/>
  <c r="C190" i="1"/>
  <c r="C191" i="1"/>
  <c r="E173" i="1"/>
  <c r="D62" i="1"/>
  <c r="D143" i="1"/>
  <c r="C52" i="1"/>
  <c r="E172" i="1"/>
  <c r="C107" i="1"/>
  <c r="E171" i="1"/>
  <c r="D151" i="1"/>
  <c r="E68" i="1"/>
  <c r="E75" i="1"/>
  <c r="E85" i="1"/>
  <c r="E88" i="1"/>
  <c r="D133" i="1"/>
  <c r="D68" i="1"/>
  <c r="D75" i="1"/>
  <c r="D85" i="1"/>
  <c r="D88" i="1"/>
  <c r="E133" i="1"/>
  <c r="E135" i="1"/>
  <c r="E145" i="1"/>
  <c r="D146" i="1"/>
  <c r="D135" i="1"/>
  <c r="E146" i="1"/>
  <c r="D145" i="1"/>
  <c r="E168" i="1"/>
  <c r="D150" i="1"/>
  <c r="D134" i="1"/>
  <c r="E134" i="1"/>
  <c r="E150" i="1"/>
  <c r="E164" i="1"/>
  <c r="E165" i="1"/>
  <c r="C146" i="1"/>
  <c r="C145" i="1"/>
  <c r="C135" i="1"/>
  <c r="C133" i="1"/>
  <c r="D164" i="1"/>
  <c r="D165" i="1"/>
  <c r="D169" i="1"/>
  <c r="E191" i="1"/>
  <c r="E190" i="1"/>
  <c r="C134" i="1"/>
  <c r="C150" i="1"/>
  <c r="C169" i="1"/>
  <c r="C164" i="1"/>
  <c r="C168" i="1"/>
  <c r="C165" i="1"/>
</calcChain>
</file>

<file path=xl/sharedStrings.xml><?xml version="1.0" encoding="utf-8"?>
<sst xmlns="http://schemas.openxmlformats.org/spreadsheetml/2006/main" count="152" uniqueCount="147">
  <si>
    <t xml:space="preserve">    Contractual allowances</t>
  </si>
  <si>
    <t>Medicare discharges</t>
  </si>
  <si>
    <t>Total discharges</t>
  </si>
  <si>
    <t>Outpatient visits</t>
  </si>
  <si>
    <t>Licensed beds</t>
  </si>
  <si>
    <t>Staffed beds</t>
  </si>
  <si>
    <t>Patient days</t>
  </si>
  <si>
    <t>+Quartile</t>
  </si>
  <si>
    <t>Median</t>
  </si>
  <si>
    <t>-Quartile</t>
  </si>
  <si>
    <t xml:space="preserve">    Deductible ratio</t>
  </si>
  <si>
    <t xml:space="preserve">    Return on assets</t>
  </si>
  <si>
    <t xml:space="preserve">    Return on equity</t>
  </si>
  <si>
    <t xml:space="preserve">    Current ratio</t>
  </si>
  <si>
    <t xml:space="preserve">    Days cash on hand</t>
  </si>
  <si>
    <t xml:space="preserve">    Debt ratio</t>
  </si>
  <si>
    <t xml:space="preserve">    Times interest earned</t>
  </si>
  <si>
    <t xml:space="preserve">    Cash flow coverage</t>
  </si>
  <si>
    <t xml:space="preserve">    Current asset turnover</t>
  </si>
  <si>
    <t xml:space="preserve">    Fixed asset turnover</t>
  </si>
  <si>
    <t xml:space="preserve">    Total asset turnover</t>
  </si>
  <si>
    <t xml:space="preserve">    Occupancy rate</t>
  </si>
  <si>
    <t xml:space="preserve">    Average daily census</t>
  </si>
  <si>
    <t xml:space="preserve">    FTEs per occupied bed</t>
  </si>
  <si>
    <t xml:space="preserve">    Salary per FTE</t>
  </si>
  <si>
    <t xml:space="preserve">    Total margin </t>
  </si>
  <si>
    <t>Beginning cash and investments</t>
  </si>
  <si>
    <t>Ending cash and investments</t>
  </si>
  <si>
    <t xml:space="preserve">    Average age of plant (years)</t>
  </si>
  <si>
    <t xml:space="preserve">    Profit per inpatient discharge</t>
  </si>
  <si>
    <t xml:space="preserve">    Profit per outpatient visit</t>
  </si>
  <si>
    <t xml:space="preserve">    Adjusted length of stay</t>
  </si>
  <si>
    <t>Operating expenses</t>
  </si>
  <si>
    <t>Revenues</t>
  </si>
  <si>
    <t>Operating revenue</t>
  </si>
  <si>
    <t xml:space="preserve">    Net patient service revenue</t>
  </si>
  <si>
    <t xml:space="preserve">    Other revenue</t>
  </si>
  <si>
    <t>Expenses</t>
  </si>
  <si>
    <t xml:space="preserve">    Salaries and wages</t>
  </si>
  <si>
    <t xml:space="preserve">    Fringe benefits</t>
  </si>
  <si>
    <t xml:space="preserve">    Interest expense</t>
  </si>
  <si>
    <t xml:space="preserve">    Depreciation</t>
  </si>
  <si>
    <t xml:space="preserve">    Professional liability</t>
  </si>
  <si>
    <t xml:space="preserve">    Other</t>
  </si>
  <si>
    <t>Net income</t>
  </si>
  <si>
    <t>Assets</t>
  </si>
  <si>
    <t xml:space="preserve">    Cash and investments</t>
  </si>
  <si>
    <t xml:space="preserve">    Accounts receivable (net)</t>
  </si>
  <si>
    <t xml:space="preserve">    Inventories</t>
  </si>
  <si>
    <t xml:space="preserve">    Other current assets</t>
  </si>
  <si>
    <t xml:space="preserve">    Gross plant and equipment</t>
  </si>
  <si>
    <t xml:space="preserve">    Accumulated depreciation</t>
  </si>
  <si>
    <t xml:space="preserve">        Total revenue deductions</t>
  </si>
  <si>
    <t xml:space="preserve">        Net patient service revenue</t>
  </si>
  <si>
    <t xml:space="preserve">        Total operating expenses</t>
  </si>
  <si>
    <t xml:space="preserve">        Total revenues</t>
  </si>
  <si>
    <t xml:space="preserve">        Total expenses</t>
  </si>
  <si>
    <t xml:space="preserve">        Total current assets</t>
  </si>
  <si>
    <t xml:space="preserve">        Net plant and equipment</t>
  </si>
  <si>
    <t xml:space="preserve">        Total assets</t>
  </si>
  <si>
    <t>Liabilities and Net Assets</t>
  </si>
  <si>
    <t xml:space="preserve">    Accounts payable</t>
  </si>
  <si>
    <t xml:space="preserve">    Accruals</t>
  </si>
  <si>
    <t xml:space="preserve">        Total current liabilities</t>
  </si>
  <si>
    <t xml:space="preserve">    Long-term debt</t>
  </si>
  <si>
    <t xml:space="preserve">    Net assets</t>
  </si>
  <si>
    <t xml:space="preserve">        Total liabilities and net assets</t>
  </si>
  <si>
    <t xml:space="preserve">    Current portion of long-term debt</t>
  </si>
  <si>
    <t>Full-time equivalents</t>
  </si>
  <si>
    <t>Cash Flows from Operating Activities</t>
  </si>
  <si>
    <t xml:space="preserve">    Net income</t>
  </si>
  <si>
    <t xml:space="preserve">    Change in accounts receivable</t>
  </si>
  <si>
    <t xml:space="preserve">    Change in inventories</t>
  </si>
  <si>
    <t xml:space="preserve">    Change in other current assets</t>
  </si>
  <si>
    <t xml:space="preserve">    Change in accounts payable</t>
  </si>
  <si>
    <t xml:space="preserve">    Change in accruals</t>
  </si>
  <si>
    <t xml:space="preserve">        Net cash flow from operations</t>
  </si>
  <si>
    <t>Cash Flows from Investing Activities</t>
  </si>
  <si>
    <t xml:space="preserve">    Investment in plant and equipment</t>
  </si>
  <si>
    <t>Cash Flows from Financing Activities</t>
  </si>
  <si>
    <t xml:space="preserve">    Change in long-term debt</t>
  </si>
  <si>
    <t xml:space="preserve">    Change in current portion of long-term debt</t>
  </si>
  <si>
    <t xml:space="preserve">        Net cash flow from financing</t>
  </si>
  <si>
    <t xml:space="preserve">          directly from the other financial statements because of asset revaluations.</t>
  </si>
  <si>
    <t>Profitability Ratios</t>
  </si>
  <si>
    <t>Liquidity Ratios</t>
  </si>
  <si>
    <t>Debt Management Ratios</t>
  </si>
  <si>
    <t xml:space="preserve">    Debt to equity</t>
  </si>
  <si>
    <t>Asset Management Ratios</t>
  </si>
  <si>
    <t xml:space="preserve">    Days in patient accounts receivable</t>
  </si>
  <si>
    <t xml:space="preserve">    Average payment period (days)</t>
  </si>
  <si>
    <t>Other Ratios</t>
  </si>
  <si>
    <t>Profit Indicators</t>
  </si>
  <si>
    <t>Net Revenue Indicators</t>
  </si>
  <si>
    <t xml:space="preserve">    Net revenue per discharge</t>
  </si>
  <si>
    <t xml:space="preserve">    Net revenue per visit</t>
  </si>
  <si>
    <t xml:space="preserve">    Medicare revenue percentage</t>
  </si>
  <si>
    <t xml:space="preserve">    Bad debt / charity care percentage</t>
  </si>
  <si>
    <t xml:space="preserve">    Contractual allowance percentage</t>
  </si>
  <si>
    <t xml:space="preserve">    Outpatient revenue percentage</t>
  </si>
  <si>
    <t>Volume Indicators</t>
  </si>
  <si>
    <t>Length of Stay Indicators</t>
  </si>
  <si>
    <t xml:space="preserve">    Average length of stay (days)</t>
  </si>
  <si>
    <t xml:space="preserve">    Expense per discharge</t>
  </si>
  <si>
    <t xml:space="preserve">    Expense per visit</t>
  </si>
  <si>
    <t>Efficiency Indicators</t>
  </si>
  <si>
    <t xml:space="preserve">    Labor hours/visit</t>
  </si>
  <si>
    <t>Unit Cost Indicators</t>
  </si>
  <si>
    <t xml:space="preserve">    Liability expense per discharge</t>
  </si>
  <si>
    <t>Note:</t>
  </si>
  <si>
    <t>not represent actual industry data for the time period of the case.</t>
  </si>
  <si>
    <t>However, there is ample opportunity for students to extend the model to include percentage</t>
  </si>
  <si>
    <t>to present their findings.</t>
  </si>
  <si>
    <t>Net increase (decrease) in cash and investments</t>
  </si>
  <si>
    <t>Operating Revenue and Expense Allocation (Millions of Dollars):</t>
  </si>
  <si>
    <t>Statements of Operations (Millions of Dollars):</t>
  </si>
  <si>
    <t>Balance Sheets (Millions of Dollars):</t>
  </si>
  <si>
    <t>Statements of Cash Flows (Millions of Dollars):</t>
  </si>
  <si>
    <t>Selected Operating Data:</t>
  </si>
  <si>
    <t>Selected Financial Ratios:</t>
  </si>
  <si>
    <t>Selected Operating Indicators:</t>
  </si>
  <si>
    <t xml:space="preserve">    Fringe benefits percentage</t>
  </si>
  <si>
    <t xml:space="preserve">        Gross patient service revenue</t>
  </si>
  <si>
    <t xml:space="preserve">    Expense per adjusted discharge</t>
  </si>
  <si>
    <t>Expense Indicators</t>
  </si>
  <si>
    <t xml:space="preserve">    Medical supplies and drugs</t>
  </si>
  <si>
    <t xml:space="preserve">    Bad debt and charity care</t>
  </si>
  <si>
    <t xml:space="preserve">    Gross inpatient service</t>
  </si>
  <si>
    <t xml:space="preserve">    Gross outpatient service</t>
  </si>
  <si>
    <t xml:space="preserve">    Inpatient service</t>
  </si>
  <si>
    <t xml:space="preserve">    Outpatient service</t>
  </si>
  <si>
    <t>The quartile values are based on the upper and lower numerical values regardless of whether that value is</t>
  </si>
  <si>
    <t>Case 24 presents the opportunity to conduct an extensive financial statement and operating</t>
  </si>
  <si>
    <t>2017 Industry Data (200-299 Beds)</t>
  </si>
  <si>
    <t>indicator analysis on a 210-bed not-for-profit hospital.</t>
  </si>
  <si>
    <t>CASE 24 RIVER COMMUNITY HOSPITAL (A): Assessing Hospital Performance</t>
  </si>
  <si>
    <t>Copyright 2018 Foundation of the American College of Healthcare Executives. Not for sale.</t>
  </si>
  <si>
    <t>The instructor version of the model is the same as this model. The key to student success in</t>
  </si>
  <si>
    <t>this case lies in the interpretation of the data presented rather than number crunching.</t>
  </si>
  <si>
    <t>change analysis and common size analysis as well as to create graphs (charts) as needed</t>
  </si>
  <si>
    <t>Note that the industry data used in this case are for instructional use only and do</t>
  </si>
  <si>
    <t>Model without Questions, Student Version</t>
  </si>
  <si>
    <t>Note: The depreciation and fixed asset acquisitions data in the statements of</t>
  </si>
  <si>
    <t>good or bad. The interpretation is left to the analyst.</t>
  </si>
  <si>
    <t xml:space="preserve">          cash flows are somewhat different from what they would be if calculated</t>
  </si>
  <si>
    <t>All-payer case-mix index</t>
  </si>
  <si>
    <t xml:space="preserve">    All-payer case-mix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</si>
</sst>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7" formatCode="&quot;$&quot;#,##0.00_);\(&quot;$&quot;#,##0.00\)"/>
    <numFmt numFmtId="164" formatCode="0.000"/>
    <numFmt numFmtId="165" formatCode="#,##0.000_);\(#,##0.000\)"/>
    <numFmt numFmtId="166" formatCode="&quot;$&quot;#,##0.000_);\(&quot;$&quot;#,##0.000\)"/>
    <numFmt numFmtId="167" formatCode="_(* #,##0.000_);_(* \(#,##0.000\);_(* &quot;-&quot;???_);_(@_)"/>
    <numFmt numFmtId="168" formatCode="_(&quot;$&quot;* #,##0.000_);_(&quot;$&quot;* \(#,##0.000\);_(&quot;$&quot;* &quot;-&quot;???_);_(@_)"/>
    <numFmt numFmtId="169" formatCode="_(* #,##0.0000_);_(* \(#,##0.0000\);_(* &quot;-&quot;????_);_(@_)"/>
    <numFmt numFmtId="170" formatCode="#,##0.0000_);\(#,##0.0000\)"/>
    <numFmt numFmtId="171" formatCode="#,##0.0_);\(#,##0.0\)"/>
  </numFmts>
  <fonts count="13" x14ac:knownFonts="1">
    <font>
      <sz val="12"/>
      <name val="Arial"/>
    </font>
    <font>
      <sz val="12"/>
      <color indexed="12"/>
      <name val="Arial"/>
      <family val="2"/>
    </font>
    <font>
      <sz val="12"/>
      <color indexed="61"/>
      <name val="Arial"/>
      <family val="2"/>
    </font>
    <font>
      <sz val="12"/>
      <color indexed="57"/>
      <name val="Arial"/>
      <family val="2"/>
    </font>
    <font>
      <sz val="12"/>
      <name val="Arial"/>
      <family val="2"/>
    </font>
    <font>
      <b/>
      <sz val="12"/>
      <color indexed="61"/>
      <name val="Arial"/>
      <family val="2"/>
    </font>
    <font>
      <i/>
      <sz val="12"/>
      <name val="Arial"/>
      <family val="2"/>
    </font>
    <font>
      <sz val="12"/>
      <color rgb="FF002060"/>
      <name val="Arial"/>
      <family val="2"/>
    </font>
    <font>
      <b/>
      <sz val="12"/>
      <color indexed="12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sz val="11"/>
      <color indexed="12"/>
      <name val="Arial"/>
      <family val="2"/>
    </font>
    <font>
      <b/>
      <sz val="12"/>
      <color rgb="FF5C39E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2" borderId="0"/>
  </cellStyleXfs>
  <cellXfs count="63">
    <xf numFmtId="0" fontId="0" fillId="2" borderId="0" xfId="0" applyNumberFormat="1"/>
    <xf numFmtId="0" fontId="0" fillId="2" borderId="0" xfId="0" applyNumberFormat="1" applyProtection="1">
      <protection locked="0"/>
    </xf>
    <xf numFmtId="2" fontId="0" fillId="2" borderId="0" xfId="0" applyNumberFormat="1"/>
    <xf numFmtId="164" fontId="0" fillId="2" borderId="0" xfId="0" applyNumberFormat="1"/>
    <xf numFmtId="10" fontId="0" fillId="2" borderId="0" xfId="0" applyNumberFormat="1"/>
    <xf numFmtId="37" fontId="0" fillId="2" borderId="0" xfId="0" applyNumberFormat="1"/>
    <xf numFmtId="165" fontId="0" fillId="2" borderId="0" xfId="0" applyNumberFormat="1"/>
    <xf numFmtId="5" fontId="0" fillId="2" borderId="0" xfId="0" applyNumberFormat="1"/>
    <xf numFmtId="7" fontId="0" fillId="2" borderId="0" xfId="0" applyNumberFormat="1"/>
    <xf numFmtId="166" fontId="0" fillId="2" borderId="0" xfId="0" applyNumberFormat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2" fillId="2" borderId="0" xfId="0" applyNumberFormat="1" applyFont="1" applyProtection="1">
      <protection locked="0"/>
    </xf>
    <xf numFmtId="0" fontId="0" fillId="2" borderId="3" xfId="0" applyNumberFormat="1" applyBorder="1"/>
    <xf numFmtId="167" fontId="0" fillId="2" borderId="0" xfId="0" applyNumberFormat="1"/>
    <xf numFmtId="167" fontId="0" fillId="2" borderId="2" xfId="0" applyNumberFormat="1" applyBorder="1"/>
    <xf numFmtId="168" fontId="0" fillId="2" borderId="0" xfId="0" applyNumberFormat="1"/>
    <xf numFmtId="168" fontId="0" fillId="2" borderId="2" xfId="0" applyNumberFormat="1" applyBorder="1"/>
    <xf numFmtId="168" fontId="0" fillId="2" borderId="1" xfId="0" applyNumberFormat="1" applyBorder="1"/>
    <xf numFmtId="168" fontId="0" fillId="2" borderId="4" xfId="0" applyNumberFormat="1" applyBorder="1"/>
    <xf numFmtId="0" fontId="0" fillId="2" borderId="2" xfId="0" quotePrefix="1" applyNumberFormat="1" applyBorder="1" applyAlignment="1">
      <alignment horizontal="center"/>
    </xf>
    <xf numFmtId="4" fontId="0" fillId="2" borderId="0" xfId="0" applyNumberFormat="1"/>
    <xf numFmtId="169" fontId="0" fillId="2" borderId="0" xfId="0" applyNumberFormat="1"/>
    <xf numFmtId="0" fontId="1" fillId="2" borderId="0" xfId="0" applyNumberFormat="1" applyFont="1" applyAlignment="1">
      <alignment horizontal="left"/>
    </xf>
    <xf numFmtId="0" fontId="1" fillId="2" borderId="0" xfId="0" applyNumberFormat="1" applyFont="1" applyAlignment="1">
      <alignment horizontal="right"/>
    </xf>
    <xf numFmtId="170" fontId="0" fillId="2" borderId="0" xfId="0" applyNumberFormat="1"/>
    <xf numFmtId="171" fontId="0" fillId="2" borderId="0" xfId="0" applyNumberFormat="1"/>
    <xf numFmtId="0" fontId="3" fillId="2" borderId="0" xfId="0" applyNumberFormat="1" applyFont="1"/>
    <xf numFmtId="167" fontId="0" fillId="2" borderId="0" xfId="0" applyNumberFormat="1" applyBorder="1"/>
    <xf numFmtId="167" fontId="0" fillId="2" borderId="5" xfId="0" applyNumberFormat="1" applyBorder="1"/>
    <xf numFmtId="0" fontId="4" fillId="2" borderId="0" xfId="0" applyNumberFormat="1" applyFont="1"/>
    <xf numFmtId="0" fontId="5" fillId="2" borderId="0" xfId="0" applyNumberFormat="1" applyFont="1"/>
    <xf numFmtId="0" fontId="2" fillId="2" borderId="0" xfId="0" applyNumberFormat="1" applyFont="1"/>
    <xf numFmtId="0" fontId="0" fillId="2" borderId="0" xfId="0" quotePrefix="1" applyNumberFormat="1" applyBorder="1" applyAlignment="1">
      <alignment horizontal="center"/>
    </xf>
    <xf numFmtId="168" fontId="0" fillId="2" borderId="0" xfId="0" applyNumberFormat="1" applyBorder="1"/>
    <xf numFmtId="0" fontId="0" fillId="2" borderId="0" xfId="0" applyNumberFormat="1" applyBorder="1"/>
    <xf numFmtId="0" fontId="0" fillId="2" borderId="0" xfId="0" applyNumberFormat="1" applyBorder="1" applyProtection="1">
      <protection locked="0"/>
    </xf>
    <xf numFmtId="0" fontId="6" fillId="2" borderId="0" xfId="0" applyNumberFormat="1" applyFont="1"/>
    <xf numFmtId="168" fontId="4" fillId="2" borderId="6" xfId="0" applyNumberFormat="1" applyFont="1" applyBorder="1"/>
    <xf numFmtId="167" fontId="4" fillId="2" borderId="7" xfId="0" applyNumberFormat="1" applyFont="1" applyBorder="1"/>
    <xf numFmtId="168" fontId="0" fillId="2" borderId="8" xfId="0" applyNumberFormat="1" applyBorder="1"/>
    <xf numFmtId="0" fontId="6" fillId="2" borderId="0" xfId="0" applyNumberFormat="1" applyFont="1" applyAlignment="1" applyProtection="1">
      <alignment horizontal="left"/>
      <protection locked="0"/>
    </xf>
    <xf numFmtId="0" fontId="6" fillId="2" borderId="0" xfId="0" applyNumberFormat="1" applyFont="1" applyProtection="1">
      <protection locked="0"/>
    </xf>
    <xf numFmtId="0" fontId="5" fillId="2" borderId="0" xfId="0" applyNumberFormat="1" applyFont="1" applyProtection="1">
      <protection locked="0"/>
    </xf>
    <xf numFmtId="0" fontId="0" fillId="3" borderId="0" xfId="0" applyNumberFormat="1" applyFill="1"/>
    <xf numFmtId="0" fontId="7" fillId="2" borderId="2" xfId="0" applyNumberFormat="1" applyFont="1" applyBorder="1"/>
    <xf numFmtId="0" fontId="7" fillId="2" borderId="2" xfId="0" applyNumberFormat="1" applyFont="1" applyBorder="1" applyAlignment="1">
      <alignment horizontal="right"/>
    </xf>
    <xf numFmtId="0" fontId="7" fillId="2" borderId="0" xfId="0" applyNumberFormat="1" applyFont="1"/>
    <xf numFmtId="10" fontId="7" fillId="2" borderId="0" xfId="0" applyNumberFormat="1" applyFont="1"/>
    <xf numFmtId="39" fontId="7" fillId="2" borderId="0" xfId="0" applyNumberFormat="1" applyFont="1"/>
    <xf numFmtId="4" fontId="7" fillId="2" borderId="0" xfId="0" applyNumberFormat="1" applyFont="1"/>
    <xf numFmtId="2" fontId="7" fillId="2" borderId="0" xfId="0" applyNumberFormat="1" applyFont="1"/>
    <xf numFmtId="7" fontId="7" fillId="2" borderId="0" xfId="0" applyNumberFormat="1" applyFont="1"/>
    <xf numFmtId="5" fontId="7" fillId="2" borderId="0" xfId="0" applyNumberFormat="1" applyFont="1"/>
    <xf numFmtId="169" fontId="7" fillId="2" borderId="0" xfId="0" applyNumberFormat="1" applyFont="1"/>
    <xf numFmtId="0" fontId="8" fillId="2" borderId="0" xfId="0" applyNumberFormat="1" applyFont="1"/>
    <xf numFmtId="0" fontId="8" fillId="2" borderId="0" xfId="0" applyNumberFormat="1" applyFont="1" applyProtection="1">
      <protection locked="0"/>
    </xf>
    <xf numFmtId="14" fontId="9" fillId="4" borderId="0" xfId="0" applyNumberFormat="1" applyFont="1" applyFill="1" applyProtection="1">
      <protection locked="0"/>
    </xf>
    <xf numFmtId="0" fontId="10" fillId="4" borderId="0" xfId="0" applyNumberFormat="1" applyFont="1" applyFill="1"/>
    <xf numFmtId="0" fontId="11" fillId="2" borderId="0" xfId="0" applyNumberFormat="1" applyFont="1"/>
    <xf numFmtId="0" fontId="0" fillId="2" borderId="0" xfId="0"/>
    <xf numFmtId="0" fontId="12" fillId="4" borderId="0" xfId="0" applyNumberFormat="1" applyFont="1" applyFill="1"/>
    <xf numFmtId="0" fontId="0" fillId="2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0"/>
  <sheetViews>
    <sheetView tabSelected="1" showOutlineSymbols="0" workbookViewId="0">
      <selection activeCell="H6" sqref="H6"/>
    </sheetView>
  </sheetViews>
  <sheetFormatPr baseColWidth="10" defaultColWidth="10.5703125" defaultRowHeight="16" x14ac:dyDescent="0.2"/>
  <cols>
    <col min="1" max="1" width="24.7109375" customWidth="1"/>
    <col min="2" max="5" width="8.7109375" customWidth="1"/>
    <col min="6" max="6" width="2.7109375" customWidth="1"/>
    <col min="7" max="9" width="8.7109375" customWidth="1"/>
    <col min="10" max="10" width="2.7109375" customWidth="1"/>
  </cols>
  <sheetData>
    <row r="1" spans="1:8" x14ac:dyDescent="0.2">
      <c r="A1" s="56" t="s">
        <v>135</v>
      </c>
      <c r="D1" s="11"/>
      <c r="E1" s="11"/>
      <c r="F1" s="24"/>
      <c r="H1" s="57">
        <v>43070</v>
      </c>
    </row>
    <row r="2" spans="1:8" x14ac:dyDescent="0.2">
      <c r="A2" s="58" t="s">
        <v>136</v>
      </c>
      <c r="B2" s="59"/>
      <c r="C2" s="10"/>
      <c r="D2" s="11"/>
      <c r="E2" s="11"/>
      <c r="F2" s="23"/>
      <c r="H2" s="23"/>
    </row>
    <row r="3" spans="1:8" x14ac:dyDescent="0.2">
      <c r="A3" s="59"/>
      <c r="B3" s="60"/>
      <c r="C3" s="11"/>
      <c r="D3" s="11"/>
      <c r="E3" s="11"/>
      <c r="F3" s="11"/>
      <c r="G3" s="11"/>
    </row>
    <row r="4" spans="1:8" x14ac:dyDescent="0.2">
      <c r="A4" s="59"/>
      <c r="B4" s="61" t="s">
        <v>141</v>
      </c>
      <c r="C4" s="55"/>
      <c r="D4" s="11"/>
      <c r="E4" s="11"/>
      <c r="F4" s="11"/>
      <c r="G4" s="11"/>
    </row>
    <row r="6" spans="1:8" x14ac:dyDescent="0.2">
      <c r="A6" t="s">
        <v>132</v>
      </c>
    </row>
    <row r="7" spans="1:8" x14ac:dyDescent="0.2">
      <c r="A7" t="s">
        <v>134</v>
      </c>
    </row>
    <row r="8" spans="1:8" x14ac:dyDescent="0.2">
      <c r="A8" s="30"/>
    </row>
    <row r="9" spans="1:8" x14ac:dyDescent="0.2">
      <c r="A9" s="62" t="s">
        <v>137</v>
      </c>
    </row>
    <row r="10" spans="1:8" x14ac:dyDescent="0.2">
      <c r="A10" s="62" t="s">
        <v>138</v>
      </c>
    </row>
    <row r="11" spans="1:8" x14ac:dyDescent="0.2">
      <c r="A11" s="30" t="s">
        <v>111</v>
      </c>
    </row>
    <row r="12" spans="1:8" x14ac:dyDescent="0.2">
      <c r="A12" s="62" t="s">
        <v>139</v>
      </c>
    </row>
    <row r="13" spans="1:8" x14ac:dyDescent="0.2">
      <c r="A13" s="30" t="s">
        <v>112</v>
      </c>
    </row>
    <row r="15" spans="1:8" x14ac:dyDescent="0.2">
      <c r="A15" s="31" t="s">
        <v>140</v>
      </c>
    </row>
    <row r="16" spans="1:8" x14ac:dyDescent="0.2">
      <c r="A16" s="31" t="s">
        <v>110</v>
      </c>
      <c r="B16" s="32"/>
      <c r="C16" s="32"/>
      <c r="D16" s="32"/>
      <c r="E16" s="32"/>
      <c r="F16" s="32"/>
      <c r="G16" s="32"/>
      <c r="H16" s="32"/>
    </row>
    <row r="17" spans="1:8" x14ac:dyDescent="0.2">
      <c r="B17" s="32"/>
      <c r="C17" s="32"/>
      <c r="D17" s="32"/>
      <c r="E17" s="32"/>
      <c r="F17" s="32"/>
      <c r="G17" s="32"/>
      <c r="H17" s="32"/>
    </row>
    <row r="18" spans="1:8" ht="17" thickBot="1" x14ac:dyDescent="0.25">
      <c r="A18" s="13"/>
      <c r="B18" s="13"/>
      <c r="C18" s="13"/>
      <c r="D18" s="13"/>
      <c r="E18" s="13"/>
      <c r="F18" s="13"/>
      <c r="G18" s="13"/>
      <c r="H18" s="13"/>
    </row>
    <row r="19" spans="1:8" ht="17" thickTop="1" x14ac:dyDescent="0.2">
      <c r="A19" s="1"/>
    </row>
    <row r="20" spans="1:8" x14ac:dyDescent="0.2">
      <c r="A20" s="43" t="s">
        <v>115</v>
      </c>
    </row>
    <row r="22" spans="1:8" x14ac:dyDescent="0.2">
      <c r="A22" s="37" t="s">
        <v>33</v>
      </c>
      <c r="C22" s="20">
        <v>2015</v>
      </c>
      <c r="D22" s="20">
        <v>2016</v>
      </c>
      <c r="E22" s="20">
        <v>2017</v>
      </c>
    </row>
    <row r="23" spans="1:8" x14ac:dyDescent="0.2">
      <c r="A23" s="30" t="s">
        <v>35</v>
      </c>
      <c r="C23" s="16">
        <v>28.795999999999999</v>
      </c>
      <c r="D23" s="16">
        <v>30.576000000000001</v>
      </c>
      <c r="E23" s="16">
        <v>34.582000000000001</v>
      </c>
    </row>
    <row r="24" spans="1:8" x14ac:dyDescent="0.2">
      <c r="A24" s="30" t="s">
        <v>36</v>
      </c>
      <c r="C24" s="15">
        <v>1.2370000000000001</v>
      </c>
      <c r="D24" s="15">
        <v>1.853</v>
      </c>
      <c r="E24" s="15">
        <v>1.8340000000000001</v>
      </c>
    </row>
    <row r="25" spans="1:8" x14ac:dyDescent="0.2">
      <c r="A25" s="30" t="s">
        <v>55</v>
      </c>
      <c r="C25" s="17">
        <f>C23+C24</f>
        <v>30.033000000000001</v>
      </c>
      <c r="D25" s="17">
        <f>D23+D24</f>
        <v>32.429000000000002</v>
      </c>
      <c r="E25" s="17">
        <f>E23+E24</f>
        <v>36.416000000000004</v>
      </c>
    </row>
    <row r="26" spans="1:8" x14ac:dyDescent="0.2">
      <c r="C26" s="14"/>
      <c r="D26" s="14"/>
      <c r="E26" s="14"/>
    </row>
    <row r="27" spans="1:8" x14ac:dyDescent="0.2">
      <c r="A27" s="37" t="s">
        <v>37</v>
      </c>
      <c r="C27" s="14"/>
      <c r="D27" s="14"/>
      <c r="E27" s="14"/>
    </row>
    <row r="28" spans="1:8" x14ac:dyDescent="0.2">
      <c r="A28" s="30" t="s">
        <v>38</v>
      </c>
      <c r="C28" s="16">
        <v>12.244999999999999</v>
      </c>
      <c r="D28" s="16">
        <v>12.468</v>
      </c>
      <c r="E28" s="16">
        <v>13.994</v>
      </c>
    </row>
    <row r="29" spans="1:8" x14ac:dyDescent="0.2">
      <c r="A29" s="30" t="s">
        <v>39</v>
      </c>
      <c r="C29" s="14">
        <v>1.83</v>
      </c>
      <c r="D29" s="14">
        <v>2.4079999999999999</v>
      </c>
      <c r="E29" s="14">
        <v>2.5680000000000001</v>
      </c>
    </row>
    <row r="30" spans="1:8" x14ac:dyDescent="0.2">
      <c r="A30" s="30" t="s">
        <v>40</v>
      </c>
      <c r="C30" s="14">
        <v>1.181</v>
      </c>
      <c r="D30" s="14">
        <v>1.5980000000000001</v>
      </c>
      <c r="E30" s="14">
        <v>1.776</v>
      </c>
    </row>
    <row r="31" spans="1:8" x14ac:dyDescent="0.2">
      <c r="A31" s="30" t="s">
        <v>41</v>
      </c>
      <c r="C31" s="14">
        <v>2.35</v>
      </c>
      <c r="D31" s="14">
        <v>2.6579999999999999</v>
      </c>
      <c r="E31" s="14">
        <v>2.778</v>
      </c>
    </row>
    <row r="32" spans="1:8" x14ac:dyDescent="0.2">
      <c r="A32" s="30" t="s">
        <v>125</v>
      </c>
      <c r="C32" s="14">
        <v>0.622</v>
      </c>
      <c r="D32" s="14">
        <v>0.65500000000000003</v>
      </c>
      <c r="E32" s="14">
        <v>0.77600000000000002</v>
      </c>
    </row>
    <row r="33" spans="1:10" x14ac:dyDescent="0.2">
      <c r="A33" s="30" t="s">
        <v>42</v>
      </c>
      <c r="C33" s="14">
        <v>0.14000000000000001</v>
      </c>
      <c r="D33" s="14">
        <v>0.20100000000000001</v>
      </c>
      <c r="E33" s="14">
        <v>0.218</v>
      </c>
    </row>
    <row r="34" spans="1:10" x14ac:dyDescent="0.2">
      <c r="A34" s="30" t="s">
        <v>43</v>
      </c>
      <c r="C34" s="15">
        <v>9.0359999999999996</v>
      </c>
      <c r="D34" s="15">
        <v>10.339</v>
      </c>
      <c r="E34" s="15">
        <v>11.848000000000001</v>
      </c>
    </row>
    <row r="35" spans="1:10" x14ac:dyDescent="0.2">
      <c r="A35" s="30" t="s">
        <v>56</v>
      </c>
      <c r="C35" s="17">
        <f>SUM(C28:C34)</f>
        <v>27.404000000000003</v>
      </c>
      <c r="D35" s="17">
        <f>SUM(D28:D34)</f>
        <v>30.327000000000005</v>
      </c>
      <c r="E35" s="17">
        <f>SUM(E28:E34)</f>
        <v>33.957999999999998</v>
      </c>
    </row>
    <row r="37" spans="1:10" ht="17" thickBot="1" x14ac:dyDescent="0.25">
      <c r="A37" s="37" t="s">
        <v>44</v>
      </c>
      <c r="C37" s="19">
        <f>C25-C35</f>
        <v>2.6289999999999978</v>
      </c>
      <c r="D37" s="19">
        <f>D25-D35</f>
        <v>2.1019999999999968</v>
      </c>
      <c r="E37" s="19">
        <f>E25-E35</f>
        <v>2.4580000000000055</v>
      </c>
    </row>
    <row r="38" spans="1:10" ht="17" thickTop="1" x14ac:dyDescent="0.2">
      <c r="C38" s="14"/>
      <c r="D38" s="14"/>
      <c r="E38" s="14"/>
      <c r="G38" s="14"/>
    </row>
    <row r="39" spans="1:10" x14ac:dyDescent="0.2">
      <c r="C39" s="14"/>
      <c r="D39" s="14"/>
      <c r="E39" s="14"/>
      <c r="G39" s="14"/>
    </row>
    <row r="40" spans="1:10" x14ac:dyDescent="0.2">
      <c r="A40" s="43" t="s">
        <v>116</v>
      </c>
      <c r="C40" s="14"/>
      <c r="D40" s="14"/>
      <c r="E40" s="14"/>
      <c r="G40" s="14"/>
      <c r="H40" s="1"/>
    </row>
    <row r="41" spans="1:10" x14ac:dyDescent="0.2">
      <c r="C41" s="14"/>
      <c r="D41" s="14"/>
      <c r="E41" s="14"/>
      <c r="G41" s="14"/>
    </row>
    <row r="42" spans="1:10" x14ac:dyDescent="0.2">
      <c r="A42" s="37" t="s">
        <v>45</v>
      </c>
      <c r="C42" s="20">
        <v>2015</v>
      </c>
      <c r="D42" s="20">
        <v>2016</v>
      </c>
      <c r="E42" s="20">
        <v>2017</v>
      </c>
    </row>
    <row r="43" spans="1:10" x14ac:dyDescent="0.2">
      <c r="A43" s="30" t="s">
        <v>46</v>
      </c>
      <c r="C43" s="16">
        <v>4.673</v>
      </c>
      <c r="D43" s="16">
        <v>5.069</v>
      </c>
      <c r="E43" s="16">
        <v>2.7949999999999999</v>
      </c>
    </row>
    <row r="44" spans="1:10" x14ac:dyDescent="0.2">
      <c r="A44" s="30" t="s">
        <v>47</v>
      </c>
      <c r="C44" s="14">
        <v>4.359</v>
      </c>
      <c r="D44" s="14">
        <v>5.6740000000000004</v>
      </c>
      <c r="E44" s="14">
        <v>7.4130000000000003</v>
      </c>
    </row>
    <row r="45" spans="1:10" x14ac:dyDescent="0.2">
      <c r="A45" s="30" t="s">
        <v>48</v>
      </c>
      <c r="C45" s="14">
        <v>0.432</v>
      </c>
      <c r="D45" s="14">
        <v>0.52300000000000002</v>
      </c>
      <c r="E45" s="14">
        <v>0.60099999999999998</v>
      </c>
    </row>
    <row r="46" spans="1:10" x14ac:dyDescent="0.2">
      <c r="A46" s="30" t="s">
        <v>49</v>
      </c>
      <c r="C46" s="15">
        <v>0.308</v>
      </c>
      <c r="D46" s="15">
        <v>0.70299999999999996</v>
      </c>
      <c r="E46" s="15">
        <v>0.92300000000000004</v>
      </c>
    </row>
    <row r="47" spans="1:10" x14ac:dyDescent="0.2">
      <c r="A47" s="30" t="s">
        <v>57</v>
      </c>
      <c r="C47" s="17">
        <f>SUM(C43:C46)</f>
        <v>9.7720000000000002</v>
      </c>
      <c r="D47" s="17">
        <f>SUM(D43:D46)</f>
        <v>11.968999999999999</v>
      </c>
      <c r="E47" s="17">
        <f>SUM(E43:E46)</f>
        <v>11.732000000000001</v>
      </c>
    </row>
    <row r="48" spans="1:10" x14ac:dyDescent="0.2">
      <c r="A48" s="30" t="s">
        <v>50</v>
      </c>
      <c r="C48" s="16">
        <v>47.786000000000001</v>
      </c>
      <c r="D48" s="16">
        <v>55.332999999999998</v>
      </c>
      <c r="E48" s="16">
        <v>59.552</v>
      </c>
      <c r="H48" s="9"/>
      <c r="I48" s="9"/>
      <c r="J48" s="9"/>
    </row>
    <row r="49" spans="1:10" x14ac:dyDescent="0.2">
      <c r="A49" s="30" t="s">
        <v>51</v>
      </c>
      <c r="C49" s="15">
        <v>11.82</v>
      </c>
      <c r="D49" s="15">
        <v>14.337999999999999</v>
      </c>
      <c r="E49" s="15">
        <v>17.009</v>
      </c>
      <c r="H49" s="3"/>
      <c r="I49" s="3"/>
      <c r="J49" s="3"/>
    </row>
    <row r="50" spans="1:10" x14ac:dyDescent="0.2">
      <c r="A50" s="30" t="s">
        <v>58</v>
      </c>
      <c r="C50" s="17">
        <f>C48-C49</f>
        <v>35.966000000000001</v>
      </c>
      <c r="D50" s="17">
        <f>D48-D49</f>
        <v>40.994999999999997</v>
      </c>
      <c r="E50" s="17">
        <f>E48-E49</f>
        <v>42.542999999999999</v>
      </c>
      <c r="H50" s="9"/>
      <c r="I50" s="9"/>
      <c r="J50" s="9"/>
    </row>
    <row r="51" spans="1:10" x14ac:dyDescent="0.2">
      <c r="C51" s="14"/>
      <c r="D51" s="14"/>
      <c r="E51" s="14"/>
    </row>
    <row r="52" spans="1:10" ht="17" thickBot="1" x14ac:dyDescent="0.25">
      <c r="A52" s="30" t="s">
        <v>59</v>
      </c>
      <c r="C52" s="18">
        <f>C47+C50</f>
        <v>45.738</v>
      </c>
      <c r="D52" s="18">
        <f>D47+D50</f>
        <v>52.963999999999999</v>
      </c>
      <c r="E52" s="18">
        <f>E47+E50</f>
        <v>54.274999999999999</v>
      </c>
    </row>
    <row r="53" spans="1:10" ht="17" thickTop="1" x14ac:dyDescent="0.2">
      <c r="C53" s="14"/>
      <c r="D53" s="14"/>
      <c r="E53" s="14"/>
    </row>
    <row r="54" spans="1:10" x14ac:dyDescent="0.2">
      <c r="A54" s="37" t="s">
        <v>60</v>
      </c>
      <c r="C54" s="14"/>
      <c r="D54" s="14"/>
      <c r="E54" s="14"/>
    </row>
    <row r="55" spans="1:10" x14ac:dyDescent="0.2">
      <c r="A55" s="30" t="s">
        <v>61</v>
      </c>
      <c r="C55" s="16">
        <v>0.92800000000000005</v>
      </c>
      <c r="D55" s="16">
        <v>1.2529999999999999</v>
      </c>
      <c r="E55" s="16">
        <v>1.76</v>
      </c>
    </row>
    <row r="56" spans="1:10" x14ac:dyDescent="0.2">
      <c r="A56" s="30" t="s">
        <v>62</v>
      </c>
      <c r="C56" s="14">
        <v>1.46</v>
      </c>
      <c r="D56" s="14">
        <v>1.5029999999999999</v>
      </c>
      <c r="E56" s="14">
        <v>1.1759999999999999</v>
      </c>
    </row>
    <row r="57" spans="1:10" x14ac:dyDescent="0.2">
      <c r="A57" s="30" t="s">
        <v>67</v>
      </c>
      <c r="C57" s="15">
        <v>0.11</v>
      </c>
      <c r="D57" s="15">
        <v>1.341</v>
      </c>
      <c r="E57" s="15">
        <v>1.4650000000000001</v>
      </c>
    </row>
    <row r="58" spans="1:10" x14ac:dyDescent="0.2">
      <c r="A58" s="30" t="s">
        <v>63</v>
      </c>
      <c r="C58" s="17">
        <f>C55+C56+C57</f>
        <v>2.4979999999999998</v>
      </c>
      <c r="D58" s="17">
        <f>D55+D56+D57</f>
        <v>4.0969999999999995</v>
      </c>
      <c r="E58" s="17">
        <f>E55+E56+E57</f>
        <v>4.4009999999999998</v>
      </c>
    </row>
    <row r="59" spans="1:10" x14ac:dyDescent="0.2">
      <c r="A59" s="30" t="s">
        <v>64</v>
      </c>
      <c r="C59" s="38">
        <v>15.673</v>
      </c>
      <c r="D59" s="38">
        <v>19.222000000000001</v>
      </c>
      <c r="E59" s="38">
        <v>17.795000000000002</v>
      </c>
    </row>
    <row r="60" spans="1:10" x14ac:dyDescent="0.2">
      <c r="A60" s="30" t="s">
        <v>65</v>
      </c>
      <c r="C60" s="17">
        <v>27.567</v>
      </c>
      <c r="D60" s="17">
        <v>29.645</v>
      </c>
      <c r="E60" s="17">
        <v>32.079000000000001</v>
      </c>
    </row>
    <row r="61" spans="1:10" x14ac:dyDescent="0.2">
      <c r="C61" s="14"/>
      <c r="D61" s="14"/>
      <c r="E61" s="14"/>
    </row>
    <row r="62" spans="1:10" ht="17" thickBot="1" x14ac:dyDescent="0.25">
      <c r="A62" s="30" t="s">
        <v>66</v>
      </c>
      <c r="C62" s="19">
        <f>C58+C59+C60</f>
        <v>45.738</v>
      </c>
      <c r="D62" s="19">
        <f>D58+D59+D60</f>
        <v>52.963999999999999</v>
      </c>
      <c r="E62" s="19">
        <f>E58+E59+E60</f>
        <v>54.275000000000006</v>
      </c>
    </row>
    <row r="63" spans="1:10" ht="17" thickTop="1" x14ac:dyDescent="0.2">
      <c r="A63" s="30"/>
      <c r="C63" s="34"/>
      <c r="D63" s="34"/>
      <c r="E63" s="34"/>
    </row>
    <row r="64" spans="1:10" x14ac:dyDescent="0.2">
      <c r="C64" s="14"/>
      <c r="D64" s="14"/>
      <c r="E64" s="14"/>
      <c r="F64" s="14"/>
      <c r="G64" s="14"/>
    </row>
    <row r="65" spans="1:5" x14ac:dyDescent="0.2">
      <c r="A65" s="43" t="s">
        <v>117</v>
      </c>
    </row>
    <row r="67" spans="1:5" x14ac:dyDescent="0.2">
      <c r="A67" s="37" t="s">
        <v>69</v>
      </c>
      <c r="C67" s="33"/>
      <c r="D67" s="20">
        <v>2016</v>
      </c>
      <c r="E67" s="20">
        <v>2017</v>
      </c>
    </row>
    <row r="68" spans="1:5" x14ac:dyDescent="0.2">
      <c r="A68" s="30" t="s">
        <v>70</v>
      </c>
      <c r="C68" s="9"/>
      <c r="D68" s="16">
        <f>D37</f>
        <v>2.1019999999999968</v>
      </c>
      <c r="E68" s="16">
        <f>E37</f>
        <v>2.4580000000000055</v>
      </c>
    </row>
    <row r="69" spans="1:5" x14ac:dyDescent="0.2">
      <c r="A69" s="30" t="s">
        <v>41</v>
      </c>
      <c r="D69" s="14">
        <v>2.633</v>
      </c>
      <c r="E69" s="14">
        <v>2.7559999999999998</v>
      </c>
    </row>
    <row r="70" spans="1:5" x14ac:dyDescent="0.2">
      <c r="A70" s="30" t="s">
        <v>71</v>
      </c>
      <c r="D70" s="28">
        <f>(C$44-D$44)</f>
        <v>-1.3150000000000004</v>
      </c>
      <c r="E70" s="28">
        <f>(D$44-E$44)</f>
        <v>-1.7389999999999999</v>
      </c>
    </row>
    <row r="71" spans="1:5" x14ac:dyDescent="0.2">
      <c r="A71" s="30" t="s">
        <v>72</v>
      </c>
      <c r="D71" s="28">
        <f>(C$45-D$45)</f>
        <v>-9.1000000000000025E-2</v>
      </c>
      <c r="E71" s="28">
        <f>(D$45-E$45)</f>
        <v>-7.7999999999999958E-2</v>
      </c>
    </row>
    <row r="72" spans="1:5" x14ac:dyDescent="0.2">
      <c r="A72" s="30" t="s">
        <v>73</v>
      </c>
      <c r="D72" s="28">
        <f>(C$46-D$46)</f>
        <v>-0.39499999999999996</v>
      </c>
      <c r="E72" s="28">
        <f>(D$46-E$46)</f>
        <v>-0.22000000000000008</v>
      </c>
    </row>
    <row r="73" spans="1:5" x14ac:dyDescent="0.2">
      <c r="A73" s="30" t="s">
        <v>74</v>
      </c>
      <c r="D73" s="28">
        <f>(D$55-C$55)</f>
        <v>0.32499999999999984</v>
      </c>
      <c r="E73" s="28">
        <f>(E$55-D$55)</f>
        <v>0.50700000000000012</v>
      </c>
    </row>
    <row r="74" spans="1:5" x14ac:dyDescent="0.2">
      <c r="A74" s="30" t="s">
        <v>75</v>
      </c>
      <c r="D74" s="39">
        <f>(D$56-C$56)</f>
        <v>4.2999999999999927E-2</v>
      </c>
      <c r="E74" s="39">
        <f>(E$56-D$56)</f>
        <v>-0.32699999999999996</v>
      </c>
    </row>
    <row r="75" spans="1:5" x14ac:dyDescent="0.2">
      <c r="A75" s="30" t="s">
        <v>76</v>
      </c>
      <c r="C75" s="9"/>
      <c r="D75" s="17">
        <f>D68+D69+D70+D71+D72+D73+D74</f>
        <v>3.301999999999996</v>
      </c>
      <c r="E75" s="17">
        <f>E68+E69+E70+E71+E72+E73+E74</f>
        <v>3.357000000000006</v>
      </c>
    </row>
    <row r="76" spans="1:5" x14ac:dyDescent="0.2">
      <c r="D76" s="16"/>
      <c r="E76" s="16"/>
    </row>
    <row r="77" spans="1:5" x14ac:dyDescent="0.2">
      <c r="A77" s="37" t="s">
        <v>77</v>
      </c>
      <c r="D77" s="16"/>
      <c r="E77" s="16"/>
    </row>
    <row r="78" spans="1:5" x14ac:dyDescent="0.2">
      <c r="A78" s="30" t="s">
        <v>78</v>
      </c>
      <c r="C78" s="9"/>
      <c r="D78" s="17">
        <v>-7.6859999999999999</v>
      </c>
      <c r="E78" s="17">
        <v>-4.3280000000000003</v>
      </c>
    </row>
    <row r="79" spans="1:5" x14ac:dyDescent="0.2">
      <c r="D79" s="16"/>
      <c r="E79" s="16"/>
    </row>
    <row r="80" spans="1:5" x14ac:dyDescent="0.2">
      <c r="A80" s="37" t="s">
        <v>79</v>
      </c>
      <c r="D80" s="16"/>
      <c r="E80" s="16"/>
    </row>
    <row r="81" spans="1:7" x14ac:dyDescent="0.2">
      <c r="A81" s="30" t="s">
        <v>80</v>
      </c>
      <c r="C81" s="9"/>
      <c r="D81" s="34">
        <f>D59-C59</f>
        <v>3.5490000000000013</v>
      </c>
      <c r="E81" s="34">
        <f>E59-D59</f>
        <v>-1.4269999999999996</v>
      </c>
    </row>
    <row r="82" spans="1:7" x14ac:dyDescent="0.2">
      <c r="A82" s="30" t="s">
        <v>81</v>
      </c>
      <c r="D82" s="29">
        <f>(D$57-C$57)</f>
        <v>1.2309999999999999</v>
      </c>
      <c r="E82" s="29">
        <f>(E$57-D$57)</f>
        <v>0.12400000000000011</v>
      </c>
    </row>
    <row r="83" spans="1:7" x14ac:dyDescent="0.2">
      <c r="A83" s="30" t="s">
        <v>82</v>
      </c>
      <c r="D83" s="40">
        <f>D81+D82</f>
        <v>4.7800000000000011</v>
      </c>
      <c r="E83" s="40">
        <f>E81+E82</f>
        <v>-1.3029999999999995</v>
      </c>
    </row>
    <row r="84" spans="1:7" x14ac:dyDescent="0.2">
      <c r="D84" s="16"/>
      <c r="E84" s="16"/>
    </row>
    <row r="85" spans="1:7" x14ac:dyDescent="0.2">
      <c r="A85" s="30" t="s">
        <v>113</v>
      </c>
      <c r="C85" s="9"/>
      <c r="D85" s="16">
        <f>D75+D78+D83</f>
        <v>0.39599999999999724</v>
      </c>
      <c r="E85" s="16">
        <f>E75+E78+E83</f>
        <v>-2.2739999999999938</v>
      </c>
    </row>
    <row r="86" spans="1:7" x14ac:dyDescent="0.2">
      <c r="A86" t="s">
        <v>26</v>
      </c>
      <c r="C86" s="6"/>
      <c r="D86" s="15">
        <f>C43</f>
        <v>4.673</v>
      </c>
      <c r="E86" s="15">
        <f>D43</f>
        <v>5.069</v>
      </c>
    </row>
    <row r="88" spans="1:7" ht="17" thickBot="1" x14ac:dyDescent="0.25">
      <c r="A88" t="s">
        <v>27</v>
      </c>
      <c r="C88" s="9"/>
      <c r="D88" s="19">
        <f>D85+D86</f>
        <v>5.0689999999999973</v>
      </c>
      <c r="E88" s="19">
        <f>E85+E86</f>
        <v>2.7950000000000061</v>
      </c>
    </row>
    <row r="89" spans="1:7" ht="17" thickTop="1" x14ac:dyDescent="0.2"/>
    <row r="90" spans="1:7" x14ac:dyDescent="0.2">
      <c r="A90" s="62" t="s">
        <v>142</v>
      </c>
    </row>
    <row r="91" spans="1:7" x14ac:dyDescent="0.2">
      <c r="A91" t="s">
        <v>144</v>
      </c>
    </row>
    <row r="92" spans="1:7" x14ac:dyDescent="0.2">
      <c r="A92" t="s">
        <v>83</v>
      </c>
    </row>
    <row r="95" spans="1:7" x14ac:dyDescent="0.2">
      <c r="A95" s="43" t="s">
        <v>114</v>
      </c>
      <c r="C95" s="14"/>
      <c r="D95" s="14"/>
      <c r="E95" s="14"/>
      <c r="F95" s="14"/>
      <c r="G95" s="14"/>
    </row>
    <row r="96" spans="1:7" x14ac:dyDescent="0.2">
      <c r="A96" s="12"/>
      <c r="C96" s="14"/>
      <c r="D96" s="14"/>
      <c r="E96" s="14"/>
      <c r="F96" s="14"/>
      <c r="G96" s="14"/>
    </row>
    <row r="97" spans="1:5" x14ac:dyDescent="0.2">
      <c r="C97" s="20">
        <v>2015</v>
      </c>
      <c r="D97" s="20">
        <v>2016</v>
      </c>
      <c r="E97" s="20">
        <v>2017</v>
      </c>
    </row>
    <row r="98" spans="1:5" x14ac:dyDescent="0.2">
      <c r="A98" s="37" t="s">
        <v>34</v>
      </c>
      <c r="C98" s="14"/>
      <c r="D98" s="14"/>
      <c r="E98" s="14"/>
    </row>
    <row r="99" spans="1:5" x14ac:dyDescent="0.2">
      <c r="A99" s="30" t="s">
        <v>127</v>
      </c>
      <c r="C99" s="16">
        <v>26.117000000000001</v>
      </c>
      <c r="D99" s="16">
        <v>29.148</v>
      </c>
      <c r="E99" s="16">
        <v>33.216000000000001</v>
      </c>
    </row>
    <row r="100" spans="1:5" x14ac:dyDescent="0.2">
      <c r="A100" s="30" t="s">
        <v>128</v>
      </c>
      <c r="C100" s="15">
        <v>6.5350000000000001</v>
      </c>
      <c r="D100" s="15">
        <v>9.1300000000000008</v>
      </c>
      <c r="E100" s="15">
        <v>11.912000000000001</v>
      </c>
    </row>
    <row r="101" spans="1:5" x14ac:dyDescent="0.2">
      <c r="A101" s="30" t="s">
        <v>122</v>
      </c>
      <c r="C101" s="17">
        <f>C99+C100</f>
        <v>32.652000000000001</v>
      </c>
      <c r="D101" s="17">
        <f>D99+D100</f>
        <v>38.277999999999999</v>
      </c>
      <c r="E101" s="17">
        <f>E99+E100</f>
        <v>45.128</v>
      </c>
    </row>
    <row r="102" spans="1:5" x14ac:dyDescent="0.2">
      <c r="C102" s="14"/>
      <c r="D102" s="14"/>
      <c r="E102" s="14"/>
    </row>
    <row r="103" spans="1:5" x14ac:dyDescent="0.2">
      <c r="A103" t="s">
        <v>0</v>
      </c>
      <c r="C103" s="16">
        <v>1.7290000000000001</v>
      </c>
      <c r="D103" s="16">
        <v>5.1959999999999997</v>
      </c>
      <c r="E103" s="16">
        <v>7.516</v>
      </c>
    </row>
    <row r="104" spans="1:5" x14ac:dyDescent="0.2">
      <c r="A104" s="30" t="s">
        <v>126</v>
      </c>
      <c r="C104" s="15">
        <v>2.1269999999999998</v>
      </c>
      <c r="D104" s="15">
        <v>2.5059999999999998</v>
      </c>
      <c r="E104" s="15">
        <v>3.03</v>
      </c>
    </row>
    <row r="105" spans="1:5" x14ac:dyDescent="0.2">
      <c r="A105" s="30" t="s">
        <v>52</v>
      </c>
      <c r="C105" s="17">
        <f>C103+C104</f>
        <v>3.8559999999999999</v>
      </c>
      <c r="D105" s="17">
        <f>D103+D104</f>
        <v>7.702</v>
      </c>
      <c r="E105" s="17">
        <f>E103+E104</f>
        <v>10.545999999999999</v>
      </c>
    </row>
    <row r="106" spans="1:5" x14ac:dyDescent="0.2">
      <c r="C106" s="14"/>
      <c r="D106" s="14"/>
      <c r="E106" s="14"/>
    </row>
    <row r="107" spans="1:5" ht="17" thickBot="1" x14ac:dyDescent="0.25">
      <c r="A107" s="30" t="s">
        <v>53</v>
      </c>
      <c r="C107" s="18">
        <f>C101-C105</f>
        <v>28.795999999999999</v>
      </c>
      <c r="D107" s="18">
        <f>D101-D105</f>
        <v>30.576000000000001</v>
      </c>
      <c r="E107" s="18">
        <f>E101-E105</f>
        <v>34.582000000000001</v>
      </c>
    </row>
    <row r="108" spans="1:5" ht="17" thickTop="1" x14ac:dyDescent="0.2">
      <c r="C108" s="14"/>
      <c r="D108" s="14"/>
      <c r="E108" s="14"/>
    </row>
    <row r="109" spans="1:5" x14ac:dyDescent="0.2">
      <c r="A109" s="37" t="s">
        <v>32</v>
      </c>
      <c r="C109" s="14"/>
      <c r="D109" s="14"/>
      <c r="E109" s="14"/>
    </row>
    <row r="110" spans="1:5" x14ac:dyDescent="0.2">
      <c r="A110" s="30" t="s">
        <v>129</v>
      </c>
      <c r="C110" s="16">
        <v>20.573</v>
      </c>
      <c r="D110" s="16">
        <v>22.228999999999999</v>
      </c>
      <c r="E110" s="16">
        <v>24.771000000000001</v>
      </c>
    </row>
    <row r="111" spans="1:5" x14ac:dyDescent="0.2">
      <c r="A111" s="30" t="s">
        <v>130</v>
      </c>
      <c r="C111" s="15">
        <v>6.8310000000000004</v>
      </c>
      <c r="D111" s="15">
        <v>8.0980000000000008</v>
      </c>
      <c r="E111" s="15">
        <v>9.1869999999999994</v>
      </c>
    </row>
    <row r="112" spans="1:5" ht="17" thickBot="1" x14ac:dyDescent="0.25">
      <c r="A112" s="30" t="s">
        <v>54</v>
      </c>
      <c r="C112" s="18">
        <v>27.404</v>
      </c>
      <c r="D112" s="18">
        <v>30.327000000000002</v>
      </c>
      <c r="E112" s="18">
        <v>33.957999999999998</v>
      </c>
    </row>
    <row r="113" spans="1:12" ht="17" thickTop="1" x14ac:dyDescent="0.2">
      <c r="A113" s="30"/>
      <c r="C113" s="34"/>
      <c r="D113" s="34"/>
      <c r="E113" s="34"/>
      <c r="G113" s="34"/>
    </row>
    <row r="115" spans="1:12" x14ac:dyDescent="0.2">
      <c r="A115" s="43" t="s">
        <v>118</v>
      </c>
    </row>
    <row r="117" spans="1:12" x14ac:dyDescent="0.2">
      <c r="C117" s="20">
        <v>2015</v>
      </c>
      <c r="D117" s="20">
        <v>2016</v>
      </c>
      <c r="E117" s="20">
        <v>2017</v>
      </c>
      <c r="H117" s="1"/>
    </row>
    <row r="118" spans="1:12" x14ac:dyDescent="0.2">
      <c r="A118" t="s">
        <v>1</v>
      </c>
      <c r="C118" s="5">
        <v>2721</v>
      </c>
      <c r="D118" s="5">
        <v>2860</v>
      </c>
      <c r="E118" s="5">
        <v>2741</v>
      </c>
      <c r="H118" s="1"/>
    </row>
    <row r="119" spans="1:12" x14ac:dyDescent="0.2">
      <c r="A119" t="s">
        <v>2</v>
      </c>
      <c r="C119" s="5">
        <v>8784</v>
      </c>
      <c r="D119" s="5">
        <v>8318</v>
      </c>
      <c r="E119" s="5">
        <v>8576</v>
      </c>
    </row>
    <row r="120" spans="1:12" x14ac:dyDescent="0.2">
      <c r="A120" t="s">
        <v>3</v>
      </c>
      <c r="C120" s="5">
        <v>32285</v>
      </c>
      <c r="D120" s="5">
        <v>32878</v>
      </c>
      <c r="E120" s="5">
        <v>36796</v>
      </c>
    </row>
    <row r="121" spans="1:12" x14ac:dyDescent="0.2">
      <c r="A121" t="s">
        <v>4</v>
      </c>
      <c r="C121" s="5">
        <v>210</v>
      </c>
      <c r="D121" s="5">
        <v>210</v>
      </c>
      <c r="E121" s="5">
        <v>210</v>
      </c>
    </row>
    <row r="122" spans="1:12" x14ac:dyDescent="0.2">
      <c r="A122" t="s">
        <v>5</v>
      </c>
      <c r="C122" s="5">
        <v>193</v>
      </c>
      <c r="D122" s="5">
        <v>197</v>
      </c>
      <c r="E122" s="5">
        <v>178</v>
      </c>
    </row>
    <row r="123" spans="1:12" x14ac:dyDescent="0.2">
      <c r="A123" t="s">
        <v>6</v>
      </c>
      <c r="C123" s="5">
        <v>44085</v>
      </c>
      <c r="D123" s="5">
        <v>42434</v>
      </c>
      <c r="E123" s="5">
        <v>40062</v>
      </c>
      <c r="K123" s="27"/>
      <c r="L123" s="27"/>
    </row>
    <row r="124" spans="1:12" x14ac:dyDescent="0.2">
      <c r="A124" s="62" t="s">
        <v>145</v>
      </c>
      <c r="C124" s="25">
        <v>1.2868999999999999</v>
      </c>
      <c r="D124" s="25">
        <v>1.2992999999999999</v>
      </c>
      <c r="E124" s="25">
        <v>1.3161</v>
      </c>
    </row>
    <row r="125" spans="1:12" x14ac:dyDescent="0.2">
      <c r="A125" s="30" t="s">
        <v>68</v>
      </c>
      <c r="C125" s="26">
        <v>610.79999999999995</v>
      </c>
      <c r="D125" s="26">
        <v>625.79999999999995</v>
      </c>
      <c r="E125" s="26">
        <v>619.29999999999995</v>
      </c>
    </row>
    <row r="126" spans="1:12" x14ac:dyDescent="0.2">
      <c r="A126" s="30"/>
      <c r="C126" s="26"/>
      <c r="D126" s="26"/>
      <c r="E126" s="26"/>
    </row>
    <row r="127" spans="1:12" x14ac:dyDescent="0.2">
      <c r="A127" s="30"/>
      <c r="C127" s="26"/>
      <c r="D127" s="26"/>
      <c r="E127" s="26"/>
    </row>
    <row r="128" spans="1:12" x14ac:dyDescent="0.2">
      <c r="A128" s="43" t="s">
        <v>119</v>
      </c>
    </row>
    <row r="129" spans="1:12" x14ac:dyDescent="0.2">
      <c r="C129" s="35"/>
      <c r="D129" s="35"/>
      <c r="H129" s="27"/>
      <c r="I129" s="27"/>
      <c r="J129" s="27"/>
    </row>
    <row r="130" spans="1:12" x14ac:dyDescent="0.2">
      <c r="A130" s="1"/>
      <c r="B130" s="1"/>
      <c r="C130" s="35"/>
      <c r="G130" s="45" t="s">
        <v>133</v>
      </c>
      <c r="H130" s="45"/>
      <c r="I130" s="45"/>
    </row>
    <row r="131" spans="1:12" x14ac:dyDescent="0.2">
      <c r="C131" s="20">
        <v>2015</v>
      </c>
      <c r="D131" s="20">
        <v>2016</v>
      </c>
      <c r="E131" s="20">
        <v>2017</v>
      </c>
      <c r="G131" s="46" t="s">
        <v>7</v>
      </c>
      <c r="H131" s="46" t="s">
        <v>8</v>
      </c>
      <c r="I131" s="46" t="s">
        <v>9</v>
      </c>
    </row>
    <row r="132" spans="1:12" x14ac:dyDescent="0.2">
      <c r="A132" s="41" t="s">
        <v>84</v>
      </c>
      <c r="G132" s="47"/>
      <c r="H132" s="47"/>
      <c r="I132" s="47"/>
    </row>
    <row r="133" spans="1:12" x14ac:dyDescent="0.2">
      <c r="A133" t="s">
        <v>25</v>
      </c>
      <c r="C133" s="4">
        <f>C37/C25</f>
        <v>8.7537042586488117E-2</v>
      </c>
      <c r="D133" s="4">
        <f>D37/D25</f>
        <v>6.4818526627401299E-2</v>
      </c>
      <c r="E133" s="4">
        <f>E37/E25</f>
        <v>6.7497803163444781E-2</v>
      </c>
      <c r="G133" s="48">
        <v>5.5800000000000002E-2</v>
      </c>
      <c r="H133" s="48">
        <v>3.4799999999999998E-2</v>
      </c>
      <c r="I133" s="48">
        <v>5.3E-3</v>
      </c>
      <c r="K133" s="44"/>
    </row>
    <row r="134" spans="1:12" x14ac:dyDescent="0.2">
      <c r="A134" t="s">
        <v>11</v>
      </c>
      <c r="C134" s="4">
        <f>C37/C52</f>
        <v>5.7479557479557429E-2</v>
      </c>
      <c r="D134" s="4">
        <f>D37/D52</f>
        <v>3.9687334793444544E-2</v>
      </c>
      <c r="E134" s="4">
        <f>E37/E52</f>
        <v>4.5287885766927785E-2</v>
      </c>
      <c r="G134" s="48">
        <v>5.8000000000000003E-2</v>
      </c>
      <c r="H134" s="48">
        <v>3.1E-2</v>
      </c>
      <c r="I134" s="48">
        <v>4.0000000000000001E-3</v>
      </c>
      <c r="K134" s="44"/>
    </row>
    <row r="135" spans="1:12" x14ac:dyDescent="0.2">
      <c r="A135" t="s">
        <v>12</v>
      </c>
      <c r="C135" s="4">
        <f>C37/C60</f>
        <v>9.5367649726121731E-2</v>
      </c>
      <c r="D135" s="4">
        <f>D37/D60</f>
        <v>7.0905717658964307E-2</v>
      </c>
      <c r="E135" s="4">
        <f>E37/E60</f>
        <v>7.6623336138907247E-2</v>
      </c>
      <c r="G135" s="48">
        <v>0.15659999999999999</v>
      </c>
      <c r="H135" s="48">
        <v>6.0100000000000001E-2</v>
      </c>
      <c r="I135" s="48">
        <v>6.1999999999999998E-3</v>
      </c>
      <c r="K135" s="44"/>
    </row>
    <row r="136" spans="1:12" x14ac:dyDescent="0.2">
      <c r="A136" t="s">
        <v>10</v>
      </c>
      <c r="C136" s="21">
        <f>C105/C101</f>
        <v>0.11809383804973661</v>
      </c>
      <c r="D136" s="21">
        <f>D105/D101</f>
        <v>0.20121218454464707</v>
      </c>
      <c r="E136" s="21">
        <f>E105/E101</f>
        <v>0.2336908349583407</v>
      </c>
      <c r="G136" s="49">
        <v>0.34399999999999997</v>
      </c>
      <c r="H136" s="49">
        <v>0.26200000000000001</v>
      </c>
      <c r="I136" s="49">
        <v>0.17499999999999999</v>
      </c>
      <c r="K136" s="44"/>
    </row>
    <row r="137" spans="1:12" x14ac:dyDescent="0.2">
      <c r="C137" s="35"/>
      <c r="G137" s="47"/>
      <c r="H137" s="47"/>
      <c r="I137" s="47"/>
      <c r="J137" s="27"/>
      <c r="L137" s="44"/>
    </row>
    <row r="138" spans="1:12" x14ac:dyDescent="0.2">
      <c r="A138" s="42" t="s">
        <v>85</v>
      </c>
      <c r="C138" s="35"/>
      <c r="G138" s="47"/>
      <c r="H138" s="47"/>
      <c r="I138" s="47"/>
      <c r="J138" s="27"/>
    </row>
    <row r="139" spans="1:12" x14ac:dyDescent="0.2">
      <c r="A139" t="s">
        <v>13</v>
      </c>
      <c r="C139" s="21">
        <f>C47/C58</f>
        <v>3.9119295436349084</v>
      </c>
      <c r="D139" s="21">
        <f>D47/D58</f>
        <v>2.9214059067610449</v>
      </c>
      <c r="E139" s="21">
        <f>E47/E58</f>
        <v>2.6657577823222001</v>
      </c>
      <c r="G139" s="50">
        <v>2.5329999999999999</v>
      </c>
      <c r="H139" s="50">
        <v>1.986</v>
      </c>
      <c r="I139" s="50">
        <v>1.4770000000000001</v>
      </c>
      <c r="J139" s="27"/>
    </row>
    <row r="140" spans="1:12" x14ac:dyDescent="0.2">
      <c r="A140" t="s">
        <v>14</v>
      </c>
      <c r="C140" s="21">
        <f>C43/((C35-C31)/365)</f>
        <v>68.078749900215527</v>
      </c>
      <c r="D140" s="21">
        <f>D43/((D35-D31)/365)</f>
        <v>66.868517113014562</v>
      </c>
      <c r="E140" s="21">
        <f>E43/((E35-E31)/365)</f>
        <v>32.718890314304041</v>
      </c>
      <c r="G140" s="50">
        <v>32.35</v>
      </c>
      <c r="H140" s="50">
        <v>15.89</v>
      </c>
      <c r="I140" s="50">
        <v>6.24</v>
      </c>
      <c r="J140" s="27"/>
    </row>
    <row r="141" spans="1:12" x14ac:dyDescent="0.2">
      <c r="G141" s="47"/>
      <c r="H141" s="47"/>
      <c r="I141" s="47"/>
      <c r="J141" s="27"/>
    </row>
    <row r="142" spans="1:12" x14ac:dyDescent="0.2">
      <c r="A142" s="42" t="s">
        <v>86</v>
      </c>
      <c r="G142" s="47"/>
      <c r="H142" s="47"/>
      <c r="I142" s="47"/>
      <c r="J142" s="27"/>
    </row>
    <row r="143" spans="1:12" x14ac:dyDescent="0.2">
      <c r="A143" t="s">
        <v>15</v>
      </c>
      <c r="C143" s="4">
        <f>(C58+C59)/C62</f>
        <v>0.39728453364817001</v>
      </c>
      <c r="D143" s="4">
        <f>(D58+D59)/D62</f>
        <v>0.4402801903179519</v>
      </c>
      <c r="E143" s="4">
        <f>(E58+E59)/E62</f>
        <v>0.40895439889451862</v>
      </c>
      <c r="G143" s="48">
        <v>0.629</v>
      </c>
      <c r="H143" s="48">
        <v>0.48399999999999999</v>
      </c>
      <c r="I143" s="48">
        <v>0.35199999999999998</v>
      </c>
      <c r="J143" s="27"/>
    </row>
    <row r="144" spans="1:12" x14ac:dyDescent="0.2">
      <c r="A144" s="30" t="s">
        <v>87</v>
      </c>
      <c r="C144" s="4">
        <f>C59/C60</f>
        <v>0.56854209743533934</v>
      </c>
      <c r="D144" s="4">
        <f>D59/D60</f>
        <v>0.64840613931523028</v>
      </c>
      <c r="E144" s="4">
        <f>E59/E60</f>
        <v>0.55472427444745787</v>
      </c>
      <c r="G144" s="48">
        <v>1.27</v>
      </c>
      <c r="H144" s="48">
        <v>0.64700000000000002</v>
      </c>
      <c r="I144" s="48">
        <v>0.26900000000000002</v>
      </c>
      <c r="J144" s="27"/>
    </row>
    <row r="145" spans="1:10" x14ac:dyDescent="0.2">
      <c r="A145" t="s">
        <v>16</v>
      </c>
      <c r="C145" s="2">
        <f>(C37+C30)/C30</f>
        <v>3.2260795935647737</v>
      </c>
      <c r="D145" s="2">
        <f>(D37+D30)/D30</f>
        <v>2.3153942428035021</v>
      </c>
      <c r="E145" s="2">
        <f>(E37+E30)/E30</f>
        <v>2.384009009009012</v>
      </c>
      <c r="G145" s="51">
        <v>4.2880000000000003</v>
      </c>
      <c r="H145" s="51">
        <v>2.2269999999999999</v>
      </c>
      <c r="I145" s="51">
        <v>1.139</v>
      </c>
      <c r="J145" s="27"/>
    </row>
    <row r="146" spans="1:10" x14ac:dyDescent="0.2">
      <c r="A146" t="s">
        <v>17</v>
      </c>
      <c r="C146" s="2">
        <f>(C37+C30+C31)/(C30)</f>
        <v>5.215918712955121</v>
      </c>
      <c r="D146" s="2">
        <f>(D37+D30+D31)/(D30)</f>
        <v>3.9787234042553172</v>
      </c>
      <c r="E146" s="2">
        <f>(E37+E30+E31)/(E30)</f>
        <v>3.9481981981982015</v>
      </c>
      <c r="G146" s="51">
        <v>5.32</v>
      </c>
      <c r="H146" s="51">
        <v>3.22</v>
      </c>
      <c r="I146" s="51">
        <v>1.76</v>
      </c>
      <c r="J146" s="27"/>
    </row>
    <row r="147" spans="1:10" x14ac:dyDescent="0.2">
      <c r="G147" s="47"/>
      <c r="H147" s="47"/>
      <c r="I147" s="47"/>
      <c r="J147" s="27"/>
    </row>
    <row r="148" spans="1:10" x14ac:dyDescent="0.2">
      <c r="A148" s="42" t="s">
        <v>88</v>
      </c>
      <c r="G148" s="47"/>
      <c r="H148" s="47"/>
      <c r="I148" s="47"/>
      <c r="J148" s="27"/>
    </row>
    <row r="149" spans="1:10" x14ac:dyDescent="0.2">
      <c r="A149" t="s">
        <v>19</v>
      </c>
      <c r="C149" s="2">
        <f>C25/C50</f>
        <v>0.83503864761163327</v>
      </c>
      <c r="D149" s="2">
        <f>D25/D50</f>
        <v>0.79104768874252973</v>
      </c>
      <c r="E149" s="2">
        <f>E25/E50</f>
        <v>0.85598100745128469</v>
      </c>
      <c r="G149" s="51">
        <v>2.2000000000000002</v>
      </c>
      <c r="H149" s="51">
        <v>1.76</v>
      </c>
      <c r="I149" s="51">
        <v>1.49</v>
      </c>
      <c r="J149" s="27"/>
    </row>
    <row r="150" spans="1:10" x14ac:dyDescent="0.2">
      <c r="A150" t="s">
        <v>20</v>
      </c>
      <c r="C150" s="2">
        <f>C25/C52</f>
        <v>0.65663124754033853</v>
      </c>
      <c r="D150" s="2">
        <f>D25/D52</f>
        <v>0.612283815421796</v>
      </c>
      <c r="E150" s="2">
        <f>E25/E52</f>
        <v>0.67095347766006452</v>
      </c>
      <c r="G150" s="51">
        <v>1.04</v>
      </c>
      <c r="H150" s="51">
        <v>0.89</v>
      </c>
      <c r="I150" s="51">
        <v>0.75</v>
      </c>
      <c r="J150" s="27"/>
    </row>
    <row r="151" spans="1:10" x14ac:dyDescent="0.2">
      <c r="A151" t="s">
        <v>18</v>
      </c>
      <c r="C151" s="2">
        <f>C25/C47</f>
        <v>3.073372902169464</v>
      </c>
      <c r="D151" s="2">
        <f>D25/D47</f>
        <v>2.7094159913108866</v>
      </c>
      <c r="E151" s="2">
        <f>E25/E47</f>
        <v>3.1039890896692808</v>
      </c>
      <c r="G151" s="51">
        <v>3.94</v>
      </c>
      <c r="H151" s="51">
        <v>3.38</v>
      </c>
      <c r="I151" s="51">
        <v>2.88</v>
      </c>
      <c r="J151" s="27"/>
    </row>
    <row r="152" spans="1:10" x14ac:dyDescent="0.2">
      <c r="A152" s="30" t="s">
        <v>89</v>
      </c>
      <c r="C152" s="2">
        <f>(C44)/(C23/365)</f>
        <v>55.251944714543683</v>
      </c>
      <c r="D152" s="2">
        <f>(D44)/(D23/365)</f>
        <v>67.733189429618008</v>
      </c>
      <c r="E152" s="2">
        <f>(E44)/(E23/365)</f>
        <v>78.241426175466998</v>
      </c>
      <c r="G152" s="51">
        <v>87.53</v>
      </c>
      <c r="H152" s="51">
        <v>75.67</v>
      </c>
      <c r="I152" s="51">
        <v>63.33</v>
      </c>
      <c r="J152" s="27"/>
    </row>
    <row r="153" spans="1:10" x14ac:dyDescent="0.2">
      <c r="A153" s="30" t="s">
        <v>90</v>
      </c>
      <c r="C153" s="2">
        <f>C58/((C35-C31)/365)</f>
        <v>36.392192863415019</v>
      </c>
      <c r="D153" s="2">
        <f>D58/((D35-D31)/365)</f>
        <v>54.04622501716721</v>
      </c>
      <c r="E153" s="2">
        <f>E58/((E35-E31)/365)</f>
        <v>51.519082745349579</v>
      </c>
      <c r="G153" s="51">
        <v>71.239999999999995</v>
      </c>
      <c r="H153" s="51">
        <v>56.52</v>
      </c>
      <c r="I153" s="51">
        <v>45.84</v>
      </c>
      <c r="J153" s="27"/>
    </row>
    <row r="154" spans="1:10" x14ac:dyDescent="0.2">
      <c r="G154" s="47"/>
      <c r="H154" s="47"/>
      <c r="I154" s="47"/>
      <c r="J154" s="27"/>
    </row>
    <row r="155" spans="1:10" x14ac:dyDescent="0.2">
      <c r="A155" s="42" t="s">
        <v>91</v>
      </c>
      <c r="G155" s="47"/>
      <c r="H155" s="47"/>
      <c r="I155" s="47"/>
      <c r="J155" s="27"/>
    </row>
    <row r="156" spans="1:10" x14ac:dyDescent="0.2">
      <c r="A156" t="s">
        <v>28</v>
      </c>
      <c r="C156" s="2">
        <f>C49/C31</f>
        <v>5.0297872340425531</v>
      </c>
      <c r="D156" s="2">
        <f>D49/D31</f>
        <v>5.3942814145974411</v>
      </c>
      <c r="E156" s="2">
        <f>E49/E31</f>
        <v>6.1227501799856014</v>
      </c>
      <c r="G156" s="51">
        <v>8.8580000000000005</v>
      </c>
      <c r="H156" s="51">
        <v>7.391</v>
      </c>
      <c r="I156" s="51">
        <v>6.1360000000000001</v>
      </c>
      <c r="J156" s="27"/>
    </row>
    <row r="157" spans="1:10" x14ac:dyDescent="0.2">
      <c r="C157" s="2"/>
      <c r="D157" s="2"/>
      <c r="E157" s="2"/>
      <c r="G157" s="51"/>
      <c r="H157" s="51"/>
      <c r="I157" s="51"/>
      <c r="J157" s="27"/>
    </row>
    <row r="158" spans="1:10" x14ac:dyDescent="0.2">
      <c r="C158" s="2"/>
      <c r="D158" s="2"/>
      <c r="E158" s="2"/>
      <c r="G158" s="51"/>
      <c r="H158" s="51"/>
      <c r="I158" s="51"/>
      <c r="J158" s="27"/>
    </row>
    <row r="159" spans="1:10" x14ac:dyDescent="0.2">
      <c r="A159" s="43" t="s">
        <v>120</v>
      </c>
      <c r="C159" s="35"/>
      <c r="G159" s="47"/>
      <c r="H159" s="47"/>
      <c r="I159" s="47"/>
      <c r="J159" s="27"/>
    </row>
    <row r="160" spans="1:10" x14ac:dyDescent="0.2">
      <c r="C160" s="35"/>
      <c r="D160" s="35"/>
      <c r="G160" s="47"/>
      <c r="H160" s="47"/>
      <c r="I160" s="47"/>
      <c r="J160" s="27"/>
    </row>
    <row r="161" spans="1:10" x14ac:dyDescent="0.2">
      <c r="C161" s="35"/>
      <c r="G161" s="45" t="s">
        <v>133</v>
      </c>
      <c r="H161" s="45"/>
      <c r="I161" s="45"/>
      <c r="J161" s="27"/>
    </row>
    <row r="162" spans="1:10" x14ac:dyDescent="0.2">
      <c r="C162" s="20">
        <v>2015</v>
      </c>
      <c r="D162" s="20">
        <v>2016</v>
      </c>
      <c r="E162" s="20">
        <v>2017</v>
      </c>
      <c r="G162" s="46" t="s">
        <v>7</v>
      </c>
      <c r="H162" s="46" t="s">
        <v>8</v>
      </c>
      <c r="I162" s="46" t="s">
        <v>9</v>
      </c>
      <c r="J162" s="27"/>
    </row>
    <row r="163" spans="1:10" x14ac:dyDescent="0.2">
      <c r="A163" s="42" t="s">
        <v>92</v>
      </c>
      <c r="G163" s="47"/>
      <c r="H163" s="47"/>
      <c r="I163" s="47"/>
      <c r="J163" s="27"/>
    </row>
    <row r="164" spans="1:10" x14ac:dyDescent="0.2">
      <c r="A164" s="30" t="s">
        <v>29</v>
      </c>
      <c r="C164" s="8">
        <f>((C99*(C107/C101)-C110)/C119)*1000000</f>
        <v>280.02541343978015</v>
      </c>
      <c r="D164" s="8">
        <f>((D99*(D107/D101)-D110)/D119)*1000000</f>
        <v>126.72123646220591</v>
      </c>
      <c r="E164" s="8">
        <f>((E99*(E107/E101)-E110)/E119)*1000000</f>
        <v>79.608818332993494</v>
      </c>
      <c r="G164" s="52">
        <v>89.04</v>
      </c>
      <c r="H164" s="52">
        <v>-21.3</v>
      </c>
      <c r="I164" s="52">
        <v>-120.08</v>
      </c>
      <c r="J164" s="27"/>
    </row>
    <row r="165" spans="1:10" x14ac:dyDescent="0.2">
      <c r="A165" s="30" t="s">
        <v>30</v>
      </c>
      <c r="C165" s="8">
        <f>((C100*(C$107/C$101)-C111)/C120)*1000000</f>
        <v>-33.072424706675811</v>
      </c>
      <c r="D165" s="8">
        <f>((D100*(D$107/D$101)-D111)/D120)*1000000</f>
        <v>-24.486502977450822</v>
      </c>
      <c r="E165" s="8">
        <f>((E100*(E$107/E$101)-E111)/E120)*1000000</f>
        <v>-1.5959676601737527</v>
      </c>
      <c r="G165" s="52">
        <v>6.22</v>
      </c>
      <c r="H165" s="52">
        <v>0.66</v>
      </c>
      <c r="I165" s="52">
        <v>-7.01</v>
      </c>
      <c r="J165" s="27"/>
    </row>
    <row r="166" spans="1:10" x14ac:dyDescent="0.2">
      <c r="G166" s="47"/>
      <c r="H166" s="47"/>
      <c r="I166" s="47"/>
      <c r="J166" s="27"/>
    </row>
    <row r="167" spans="1:10" x14ac:dyDescent="0.2">
      <c r="A167" s="42" t="s">
        <v>93</v>
      </c>
      <c r="G167" s="47"/>
      <c r="H167" s="47"/>
      <c r="I167" s="47"/>
      <c r="J167" s="27"/>
    </row>
    <row r="168" spans="1:10" x14ac:dyDescent="0.2">
      <c r="A168" s="30" t="s">
        <v>94</v>
      </c>
      <c r="C168" s="7">
        <f>((C$99*(C$107/C$101))/C$119)*1000000</f>
        <v>2622.1246848423302</v>
      </c>
      <c r="D168" s="7">
        <f>((D$99*(D$107/D$101))/D$119)*1000000</f>
        <v>2799.1184473302028</v>
      </c>
      <c r="E168" s="7">
        <f>((E$99*(E$107/E$101))/E$119)*1000000</f>
        <v>2968.018333258367</v>
      </c>
      <c r="G168" s="53">
        <v>4091</v>
      </c>
      <c r="H168" s="53">
        <v>3411</v>
      </c>
      <c r="I168" s="53">
        <v>2815</v>
      </c>
      <c r="J168" s="27"/>
    </row>
    <row r="169" spans="1:10" x14ac:dyDescent="0.2">
      <c r="A169" s="30" t="s">
        <v>95</v>
      </c>
      <c r="C169" s="7">
        <f>((C$100*(C$107/C$101))/C$120)*1000000</f>
        <v>178.51190238020664</v>
      </c>
      <c r="D169" s="7">
        <f>((D$100*(D$107/D$101))/D$120)*1000000</f>
        <v>221.81801676219271</v>
      </c>
      <c r="E169" s="7">
        <f>((E$100*(E$107/E$101))/E$120)*1000000</f>
        <v>248.07790993521704</v>
      </c>
      <c r="G169" s="53">
        <v>201</v>
      </c>
      <c r="H169" s="53">
        <v>139</v>
      </c>
      <c r="I169" s="53">
        <v>98</v>
      </c>
      <c r="J169" s="27"/>
    </row>
    <row r="170" spans="1:10" x14ac:dyDescent="0.2">
      <c r="A170" s="30" t="s">
        <v>96</v>
      </c>
      <c r="C170" s="4">
        <f>(C118/C119)</f>
        <v>0.30976775956284153</v>
      </c>
      <c r="D170" s="4">
        <f>(D118/D119)</f>
        <v>0.34383265207982688</v>
      </c>
      <c r="E170" s="4">
        <f>(E118/E119)</f>
        <v>0.31961287313432835</v>
      </c>
      <c r="G170" s="48">
        <v>0.43469999999999998</v>
      </c>
      <c r="H170" s="48">
        <v>0.36599999999999999</v>
      </c>
      <c r="I170" s="48">
        <v>0.3125</v>
      </c>
      <c r="J170" s="27"/>
    </row>
    <row r="171" spans="1:10" x14ac:dyDescent="0.2">
      <c r="A171" s="30" t="s">
        <v>97</v>
      </c>
      <c r="C171" s="4">
        <f>C104/C101</f>
        <v>6.5141492098493195E-2</v>
      </c>
      <c r="D171" s="4">
        <f>D104/D101</f>
        <v>6.5468415277705208E-2</v>
      </c>
      <c r="E171" s="4">
        <f>E104/E101</f>
        <v>6.7142350647048391E-2</v>
      </c>
      <c r="G171" s="48">
        <v>7.8899999999999998E-2</v>
      </c>
      <c r="H171" s="48">
        <v>4.7600000000000003E-2</v>
      </c>
      <c r="I171" s="48">
        <v>2.9700000000000001E-2</v>
      </c>
      <c r="J171" s="27"/>
    </row>
    <row r="172" spans="1:10" x14ac:dyDescent="0.2">
      <c r="A172" s="30" t="s">
        <v>98</v>
      </c>
      <c r="C172" s="4">
        <f>C103/C101</f>
        <v>5.2952345951243415E-2</v>
      </c>
      <c r="D172" s="4">
        <f>D103/D101</f>
        <v>0.13574376926694184</v>
      </c>
      <c r="E172" s="4">
        <f>E103/E101</f>
        <v>0.16654848431129232</v>
      </c>
      <c r="G172" s="48">
        <v>0.25269999999999998</v>
      </c>
      <c r="H172" s="48">
        <v>0.20019999999999999</v>
      </c>
      <c r="I172" s="48">
        <v>0.1212</v>
      </c>
      <c r="J172" s="27"/>
    </row>
    <row r="173" spans="1:10" x14ac:dyDescent="0.2">
      <c r="A173" s="30" t="s">
        <v>99</v>
      </c>
      <c r="C173" s="4">
        <f>C100/C101</f>
        <v>0.20014087957858631</v>
      </c>
      <c r="D173" s="4">
        <f>D100/D101</f>
        <v>0.23851820889283665</v>
      </c>
      <c r="E173" s="4">
        <f>E100/E101</f>
        <v>0.26396029072859423</v>
      </c>
      <c r="G173" s="48">
        <v>0.25259999999999999</v>
      </c>
      <c r="H173" s="48">
        <v>0.21029999999999999</v>
      </c>
      <c r="I173" s="48">
        <v>0.1744</v>
      </c>
      <c r="J173" s="27"/>
    </row>
    <row r="174" spans="1:10" x14ac:dyDescent="0.2">
      <c r="G174" s="47"/>
      <c r="H174" s="47"/>
      <c r="I174" s="47"/>
      <c r="J174" s="27"/>
    </row>
    <row r="175" spans="1:10" x14ac:dyDescent="0.2">
      <c r="A175" s="42" t="s">
        <v>100</v>
      </c>
      <c r="G175" s="47"/>
      <c r="H175" s="47"/>
      <c r="I175" s="47"/>
      <c r="J175" s="27"/>
    </row>
    <row r="176" spans="1:10" x14ac:dyDescent="0.2">
      <c r="A176" t="s">
        <v>21</v>
      </c>
      <c r="C176" s="4">
        <f>C123/(365*C122)</f>
        <v>0.62580736744978349</v>
      </c>
      <c r="D176" s="4">
        <f>D123/(365*D122)</f>
        <v>0.59013976774911336</v>
      </c>
      <c r="E176" s="4">
        <f>E123/(365*E122)</f>
        <v>0.61662305679544405</v>
      </c>
      <c r="G176" s="48">
        <v>0.67120000000000002</v>
      </c>
      <c r="H176" s="48">
        <v>0.58099999999999996</v>
      </c>
      <c r="I176" s="48">
        <v>0.47839999999999999</v>
      </c>
      <c r="J176" s="27"/>
    </row>
    <row r="177" spans="1:10" x14ac:dyDescent="0.2">
      <c r="A177" t="s">
        <v>22</v>
      </c>
      <c r="C177" s="2">
        <f>C123/365</f>
        <v>120.78082191780823</v>
      </c>
      <c r="D177" s="2">
        <f>D123/365</f>
        <v>116.25753424657535</v>
      </c>
      <c r="E177" s="2">
        <f>E123/365</f>
        <v>109.75890410958904</v>
      </c>
      <c r="G177" s="49">
        <v>173.23</v>
      </c>
      <c r="H177" s="49">
        <v>144.72999999999999</v>
      </c>
      <c r="I177" s="49">
        <v>114.39</v>
      </c>
      <c r="J177" s="27"/>
    </row>
    <row r="178" spans="1:10" x14ac:dyDescent="0.2">
      <c r="G178" s="47"/>
      <c r="H178" s="47"/>
      <c r="I178" s="47"/>
      <c r="J178" s="27"/>
    </row>
    <row r="179" spans="1:10" x14ac:dyDescent="0.2">
      <c r="A179" s="42" t="s">
        <v>101</v>
      </c>
      <c r="G179" s="47"/>
      <c r="H179" s="47"/>
      <c r="I179" s="47"/>
      <c r="J179" s="27"/>
    </row>
    <row r="180" spans="1:10" x14ac:dyDescent="0.2">
      <c r="A180" s="30" t="s">
        <v>102</v>
      </c>
      <c r="C180" s="2">
        <f>C123/C119</f>
        <v>5.0187841530054644</v>
      </c>
      <c r="D180" s="2">
        <f>D123/D119</f>
        <v>5.1014666987256554</v>
      </c>
      <c r="E180" s="2">
        <f>E123/E119</f>
        <v>4.6714085820895521</v>
      </c>
      <c r="G180" s="51">
        <v>6.8</v>
      </c>
      <c r="H180" s="51">
        <v>6.07</v>
      </c>
      <c r="I180" s="51">
        <v>5.41</v>
      </c>
      <c r="J180" s="27"/>
    </row>
    <row r="181" spans="1:10" x14ac:dyDescent="0.2">
      <c r="A181" t="s">
        <v>31</v>
      </c>
      <c r="C181" s="2">
        <f>C123/(C119*C124)</f>
        <v>3.8999022091891091</v>
      </c>
      <c r="D181" s="2">
        <f>D123/(D119*D124)</f>
        <v>3.9263193248100179</v>
      </c>
      <c r="E181" s="2">
        <f>E123/(E119*E124)</f>
        <v>3.5494328562339881</v>
      </c>
      <c r="G181" s="47">
        <v>6.48</v>
      </c>
      <c r="H181" s="47">
        <v>5.36</v>
      </c>
      <c r="I181" s="47">
        <v>4.5199999999999996</v>
      </c>
      <c r="J181" s="27"/>
    </row>
    <row r="182" spans="1:10" x14ac:dyDescent="0.2">
      <c r="G182" s="47"/>
      <c r="H182" s="47"/>
      <c r="I182" s="47"/>
      <c r="J182" s="27"/>
    </row>
    <row r="183" spans="1:10" x14ac:dyDescent="0.2">
      <c r="A183" s="42" t="s">
        <v>124</v>
      </c>
      <c r="G183" s="47"/>
      <c r="H183" s="47"/>
      <c r="I183" s="47"/>
      <c r="J183" s="27"/>
    </row>
    <row r="184" spans="1:10" x14ac:dyDescent="0.2">
      <c r="A184" s="30" t="s">
        <v>103</v>
      </c>
      <c r="C184" s="7">
        <f>((C110)/C119)*1000000</f>
        <v>2342.0992714025501</v>
      </c>
      <c r="D184" s="7">
        <f>((D110)/D119)*1000000</f>
        <v>2672.3972108679973</v>
      </c>
      <c r="E184" s="7">
        <f>((E110)/E119)*1000000</f>
        <v>2888.4095149253735</v>
      </c>
      <c r="G184" s="53">
        <v>3937</v>
      </c>
      <c r="H184" s="53">
        <v>3392</v>
      </c>
      <c r="I184" s="53">
        <v>2972</v>
      </c>
      <c r="J184" s="27"/>
    </row>
    <row r="185" spans="1:10" x14ac:dyDescent="0.2">
      <c r="A185" s="30" t="s">
        <v>123</v>
      </c>
      <c r="C185" s="7">
        <f>C184/C124</f>
        <v>1819.9543642882511</v>
      </c>
      <c r="D185" s="7">
        <f>D184/D124</f>
        <v>2056.7976686431134</v>
      </c>
      <c r="E185" s="7">
        <f>E184/E124</f>
        <v>2194.6732884472103</v>
      </c>
      <c r="G185" s="53">
        <v>3417</v>
      </c>
      <c r="H185" s="53">
        <v>2924</v>
      </c>
      <c r="I185" s="53">
        <v>2572</v>
      </c>
      <c r="J185" s="27"/>
    </row>
    <row r="186" spans="1:10" x14ac:dyDescent="0.2">
      <c r="A186" s="30" t="s">
        <v>104</v>
      </c>
      <c r="C186" s="7">
        <f>((C111)/C120)*1000000</f>
        <v>211.58432708688247</v>
      </c>
      <c r="D186" s="7">
        <f>((D111)/D120)*1000000</f>
        <v>246.30451973964355</v>
      </c>
      <c r="E186" s="7">
        <f>((E111)/E120)*1000000</f>
        <v>249.67387759539079</v>
      </c>
      <c r="G186" s="52">
        <v>202.23</v>
      </c>
      <c r="H186" s="52">
        <v>141.97</v>
      </c>
      <c r="I186" s="52">
        <v>111.53</v>
      </c>
      <c r="J186" s="27"/>
    </row>
    <row r="187" spans="1:10" x14ac:dyDescent="0.2">
      <c r="A187" s="62" t="s">
        <v>146</v>
      </c>
      <c r="C187" s="22">
        <v>1.2868999999999999</v>
      </c>
      <c r="D187" s="22">
        <v>1.2992999999999999</v>
      </c>
      <c r="E187" s="22">
        <v>1.3161</v>
      </c>
      <c r="G187" s="54">
        <v>1.2795000000000001</v>
      </c>
      <c r="H187" s="54">
        <v>1.1756</v>
      </c>
      <c r="I187" s="54">
        <v>1.0259</v>
      </c>
      <c r="J187" s="27"/>
    </row>
    <row r="188" spans="1:10" x14ac:dyDescent="0.2">
      <c r="G188" s="47"/>
      <c r="H188" s="47"/>
      <c r="I188" s="47"/>
      <c r="J188" s="27"/>
    </row>
    <row r="189" spans="1:10" x14ac:dyDescent="0.2">
      <c r="A189" s="42" t="s">
        <v>105</v>
      </c>
      <c r="G189" s="47"/>
      <c r="H189" s="47"/>
      <c r="I189" s="47"/>
      <c r="J189" s="27"/>
    </row>
    <row r="190" spans="1:10" x14ac:dyDescent="0.2">
      <c r="A190" t="s">
        <v>23</v>
      </c>
      <c r="C190" s="2">
        <f>(C125*(1-C173))/C177</f>
        <v>4.0449629584890729</v>
      </c>
      <c r="D190" s="2">
        <f>(D125*(1-D173))/D177</f>
        <v>4.098962772289318</v>
      </c>
      <c r="E190" s="2">
        <f>(E125*(1-E173))/E177</f>
        <v>4.1530060421946047</v>
      </c>
      <c r="G190" s="47">
        <v>4.59</v>
      </c>
      <c r="H190" s="47">
        <v>4.1500000000000004</v>
      </c>
      <c r="I190" s="47">
        <v>3.77</v>
      </c>
      <c r="J190" s="27"/>
    </row>
    <row r="191" spans="1:10" x14ac:dyDescent="0.2">
      <c r="A191" s="30" t="s">
        <v>106</v>
      </c>
      <c r="C191" s="2">
        <f>((C125*C173)*2080)/C120</f>
        <v>7.875848921571289</v>
      </c>
      <c r="D191" s="2">
        <f>((D125*D173)*2080)/D120</f>
        <v>9.4431098564476343</v>
      </c>
      <c r="E191" s="2">
        <f>((E125*E173)*2080)/E120</f>
        <v>9.2406474817994972</v>
      </c>
      <c r="G191" s="47">
        <v>8.66</v>
      </c>
      <c r="H191" s="47">
        <v>5.84</v>
      </c>
      <c r="I191" s="47">
        <v>4.68</v>
      </c>
      <c r="J191" s="27"/>
    </row>
    <row r="192" spans="1:10" x14ac:dyDescent="0.2">
      <c r="G192" s="47"/>
      <c r="H192" s="47"/>
      <c r="I192" s="47"/>
      <c r="J192" s="27"/>
    </row>
    <row r="193" spans="1:10" x14ac:dyDescent="0.2">
      <c r="A193" s="42" t="s">
        <v>107</v>
      </c>
      <c r="G193" s="47"/>
      <c r="H193" s="47"/>
      <c r="I193" s="47"/>
      <c r="J193" s="27"/>
    </row>
    <row r="194" spans="1:10" x14ac:dyDescent="0.2">
      <c r="A194" t="s">
        <v>24</v>
      </c>
      <c r="C194" s="7">
        <f>(C28/C125)*1000000</f>
        <v>20047.478716437457</v>
      </c>
      <c r="D194" s="7">
        <f>(D28/D125)*1000000</f>
        <v>19923.298178331737</v>
      </c>
      <c r="E194" s="7">
        <f>(E28/E125)*1000000</f>
        <v>22596.479896657518</v>
      </c>
      <c r="G194" s="53">
        <v>24447</v>
      </c>
      <c r="H194" s="53">
        <v>22517</v>
      </c>
      <c r="I194" s="53">
        <v>20347</v>
      </c>
      <c r="J194" s="27"/>
    </row>
    <row r="195" spans="1:10" x14ac:dyDescent="0.2">
      <c r="A195" s="30" t="s">
        <v>121</v>
      </c>
      <c r="C195" s="4">
        <f>(C29/C28)</f>
        <v>0.14944875459371174</v>
      </c>
      <c r="D195" s="4">
        <f>(D29/D28)</f>
        <v>0.19313442412576196</v>
      </c>
      <c r="E195" s="4">
        <f>(E29/E28)</f>
        <v>0.18350721737887668</v>
      </c>
      <c r="G195" s="48">
        <v>0.1958</v>
      </c>
      <c r="H195" s="48">
        <v>0.1704</v>
      </c>
      <c r="I195" s="48">
        <v>0.15179999999999999</v>
      </c>
      <c r="J195" s="27"/>
    </row>
    <row r="196" spans="1:10" x14ac:dyDescent="0.2">
      <c r="A196" s="30" t="s">
        <v>108</v>
      </c>
      <c r="C196" s="8">
        <f>((C33/C119)*1000000)</f>
        <v>15.938069216757741</v>
      </c>
      <c r="D196" s="8">
        <f>((D33/D119)*1000000)</f>
        <v>24.164462611204616</v>
      </c>
      <c r="E196" s="8">
        <f>((E33/E119)*1000000)</f>
        <v>25.419776119402986</v>
      </c>
      <c r="G196" s="52">
        <v>80.94</v>
      </c>
      <c r="H196" s="52">
        <v>42.05</v>
      </c>
      <c r="I196" s="52">
        <v>18.309999999999999</v>
      </c>
      <c r="J196" s="27"/>
    </row>
    <row r="197" spans="1:10" x14ac:dyDescent="0.2">
      <c r="A197" s="30"/>
      <c r="C197" s="8"/>
      <c r="D197" s="8"/>
      <c r="E197" s="8"/>
      <c r="G197" s="52"/>
      <c r="H197" s="52"/>
      <c r="I197" s="52"/>
      <c r="J197" s="27"/>
    </row>
    <row r="198" spans="1:10" x14ac:dyDescent="0.2">
      <c r="A198" s="48" t="s">
        <v>109</v>
      </c>
      <c r="C198" s="8"/>
      <c r="D198" s="8"/>
      <c r="E198" s="8"/>
      <c r="G198" s="52"/>
      <c r="H198" s="52"/>
      <c r="I198" s="52"/>
      <c r="J198" s="27"/>
    </row>
    <row r="199" spans="1:10" x14ac:dyDescent="0.2">
      <c r="A199" s="48" t="s">
        <v>131</v>
      </c>
      <c r="C199" s="8"/>
      <c r="D199" s="8"/>
      <c r="E199" s="8"/>
      <c r="G199" s="52"/>
      <c r="H199" s="52"/>
      <c r="I199" s="52"/>
      <c r="J199" s="27"/>
    </row>
    <row r="200" spans="1:10" x14ac:dyDescent="0.2">
      <c r="A200" s="48" t="s">
        <v>143</v>
      </c>
      <c r="C200" s="8"/>
      <c r="D200" s="8"/>
      <c r="E200" s="8"/>
      <c r="G200" s="52"/>
      <c r="H200" s="52"/>
      <c r="I200" s="52"/>
      <c r="J200" s="27"/>
    </row>
    <row r="201" spans="1:10" ht="17" thickBo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7" thickTop="1" x14ac:dyDescent="0.2">
      <c r="A202" s="1"/>
      <c r="B202" s="1"/>
      <c r="C202" s="1"/>
      <c r="D202" s="1"/>
      <c r="E202" s="1"/>
      <c r="F202" s="1"/>
      <c r="G202" s="1"/>
      <c r="H202" s="1"/>
      <c r="I202" s="1"/>
    </row>
    <row r="219" spans="2:7" x14ac:dyDescent="0.2">
      <c r="C219" s="35"/>
      <c r="D219" s="35"/>
    </row>
    <row r="220" spans="2:7" x14ac:dyDescent="0.2">
      <c r="B220" s="1"/>
      <c r="C220" s="36"/>
      <c r="D220" s="36"/>
      <c r="E220" s="1"/>
      <c r="F220" s="1"/>
      <c r="G220" s="1"/>
    </row>
  </sheetData>
  <phoneticPr fontId="0" type="noConversion"/>
  <pageMargins left="0.7" right="0.7" top="0.75" bottom="0.75" header="0.3" footer="0.3"/>
  <pageSetup orientation="portrait" r:id="rId1"/>
  <headerFooter alignWithMargins="0">
    <oddHeader>Incase01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2012-10-25T20:09:53Z</cp:lastPrinted>
  <dcterms:created xsi:type="dcterms:W3CDTF">1999-02-10T15:29:30Z</dcterms:created>
  <dcterms:modified xsi:type="dcterms:W3CDTF">2017-12-12T04:28:01Z</dcterms:modified>
</cp:coreProperties>
</file>